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mc:AlternateContent xmlns:mc="http://schemas.openxmlformats.org/markup-compatibility/2006">
    <mc:Choice Requires="x15">
      <x15ac:absPath xmlns:x15ac="http://schemas.microsoft.com/office/spreadsheetml/2010/11/ac" url="\\gy5n1000\H\入札審査共有\Ｒ８入札審査係（仮）\★6件一括 （わ3・わ4・わ5・わ6・わ7・わ8）※情報保全（仕様書HP掲載不可）（全案件該当）\"/>
    </mc:Choice>
  </mc:AlternateContent>
  <xr:revisionPtr revIDLastSave="0" documentId="13_ncr:1_{87B1C34E-00CA-4B5F-9E3E-B39B4A95E534}" xr6:coauthVersionLast="47" xr6:coauthVersionMax="47" xr10:uidLastSave="{00000000-0000-0000-0000-000000000000}"/>
  <bookViews>
    <workbookView xWindow="-120" yWindow="-1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１-1）" sheetId="5" r:id="rId4"/>
    <sheet name="内訳 " sheetId="10" r:id="rId5"/>
    <sheet name="（記載例）入札書（様式１-1）" sheetId="4"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4">#REF!</definedName>
    <definedName name="_xlnm.Print_Area" localSheetId="7">'（記載例）入札書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4">'内訳 '!$A$2:$H$30</definedName>
    <definedName name="_xlnm.Print_Area" localSheetId="8">'入札辞退書（別紙様式３）'!$A$1:$S$27</definedName>
    <definedName name="_xlnm.Print_Area" localSheetId="3">'入札書（別紙様式１-1）'!$B$1:$P$29</definedName>
    <definedName name="_xlnm.Print_Area" localSheetId="6">'入札書（別紙様式1-２　単契） '!$B$1:$P$30</definedName>
    <definedName name="_xlnm.Print_Titles" localSheetId="4">'内訳 '!$2:$3</definedName>
    <definedName name="_xlnm.Print_Titles">#N/A</definedName>
    <definedName name="Z_1BC787F0_3CB2_48D9_A8D3_77C1D78813CE_.wvu.PrintArea" localSheetId="4" hidden="1">'内訳 '!$A$2:$H$30</definedName>
    <definedName name="Z_1BC787F0_3CB2_48D9_A8D3_77C1D78813CE_.wvu.PrintTitles" localSheetId="4" hidden="1">'内訳 '!$2:$3</definedName>
    <definedName name="Z_BFF2974A_2C56_4693_8A3E_1532CF791FF2_.wvu.PrintArea" localSheetId="4" hidden="1">'内訳 '!$A$2:$H$30</definedName>
    <definedName name="Z_BFF2974A_2C56_4693_8A3E_1532CF791FF2_.wvu.PrintTitles" localSheetId="4"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l="1"/>
  <c r="F1" i="3"/>
  <c r="C6" i="2" l="1"/>
  <c r="D3" i="9" s="1"/>
  <c r="E8" i="7" l="1"/>
  <c r="D7" i="6"/>
  <c r="E7" i="5"/>
  <c r="C21" i="3"/>
  <c r="B51" i="3" s="1"/>
  <c r="E8" i="9"/>
</calcChain>
</file>

<file path=xl/sharedStrings.xml><?xml version="1.0" encoding="utf-8"?>
<sst xmlns="http://schemas.openxmlformats.org/spreadsheetml/2006/main" count="308" uniqueCount="160">
  <si>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</si>
  <si>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</si>
  <si>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</si>
  <si>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</si>
  <si>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</si>
  <si>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</si>
  <si>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</si>
  <si>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</si>
  <si>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</si>
  <si>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</si>
  <si>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</si>
  <si>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</si>
  <si>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</si>
  <si>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</si>
  <si>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</si>
  <si>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</si>
  <si>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</si>
  <si>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</si>
  <si>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</si>
  <si>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</si>
  <si>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</si>
  <si>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</si>
  <si>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</si>
  <si>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</si>
  <si>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</si>
  <si>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</si>
  <si>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</si>
  <si>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</si>
  <si>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</si>
  <si>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</si>
  <si>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</si>
  <si>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</si>
  <si>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</si>
  <si>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</si>
  <si>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</si>
  <si>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</si>
  <si>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</si>
  <si>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</si>
  <si>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</si>
  <si>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</si>
  <si>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</si>
  <si>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</si>
  <si>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</si>
  <si>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</si>
  <si>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</si>
  <si>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</si>
  <si>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</si>
  <si>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</si>
  <si>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</si>
  <si>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</si>
  <si>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</si>
  <si>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</si>
  <si>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</si>
  <si>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</si>
  <si>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</si>
  <si>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</si>
  <si>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</si>
  <si>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</si>
  <si>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</si>
  <si>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</si>
  <si>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</si>
  <si>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</si>
  <si>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</si>
  <si>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</si>
  <si>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</si>
  <si>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</si>
  <si>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</si>
  <si>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</si>
  <si>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</si>
  <si>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</si>
  <si>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</si>
  <si>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</si>
  <si>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</si>
  <si>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</si>
  <si>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</si>
  <si>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</si>
  <si>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</si>
  <si>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</si>
  <si>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</si>
  <si>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</si>
  <si>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</si>
  <si>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</si>
  <si>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</si>
  <si>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</si>
  <si>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</si>
  <si>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</si>
  <si>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</si>
  <si>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</si>
  <si>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</si>
  <si>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</si>
  <si>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</si>
  <si>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</si>
  <si>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</si>
  <si>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</si>
  <si>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</si>
  <si>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</si>
  <si>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</si>
  <si>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</si>
  <si>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</si>
  <si>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</si>
  <si>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</si>
  <si>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</si>
  <si>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</si>
  <si>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</si>
  <si>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</si>
  <si>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</si>
  <si>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</si>
  <si>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</si>
  <si>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</si>
  <si>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</si>
  <si>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</si>
  <si>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</si>
  <si>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</si>
  <si>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</si>
  <si>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</si>
  <si>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</si>
  <si>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</si>
  <si>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</si>
  <si>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</si>
  <si>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</si>
  <si>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</si>
  <si>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</si>
  <si>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</si>
  <si>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</si>
  <si>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</si>
  <si>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</si>
  <si>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</si>
  <si>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</si>
  <si>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</si>
  <si>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</si>
  <si>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</si>
  <si>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</si>
  <si>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</si>
  <si>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</si>
  <si>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</si>
  <si>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</si>
  <si>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</si>
  <si>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</si>
  <si>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</si>
  <si>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</si>
  <si>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</si>
  <si>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</si>
  <si>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</si>
  <si>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</si>
  <si>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</si>
  <si>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</si>
  <si>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</si>
  <si>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</si>
  <si>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</si>
  <si>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</si>
  <si>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</si>
  <si>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</si>
  <si>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</si>
  <si>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</si>
  <si>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</si>
  <si>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</si>
  <si>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</si>
  <si>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</si>
  <si>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16V4000M90型陸揚機整備4式（船技）</t>
    <phoneticPr fontId="1"/>
  </si>
  <si>
    <t>わ8</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</si>
</sst>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11">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2" borderId="0" xfId="0" applyFont="1" applyFill="1" applyAlignment="1">
      <alignment horizontal="center" vertical="center"/>
    </xf>
    <xf numFmtId="0" fontId="15" fillId="0" borderId="0" xfId="0" applyFont="1" applyAlignment="1">
      <alignment horizontal="left" vertical="center"/>
    </xf>
    <xf numFmtId="0" fontId="4" fillId="0" borderId="0" xfId="0" quotePrefix="1" applyFont="1" applyAlignment="1">
      <alignment horizontal="left" vertical="top" wrapText="1"/>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6" fillId="2" borderId="1" xfId="0" applyFont="1" applyFill="1" applyBorder="1" applyAlignment="1">
      <alignment horizontal="left" vertical="center"/>
    </xf>
    <xf numFmtId="0" fontId="3" fillId="2" borderId="0" xfId="0" applyFont="1" applyFill="1">
      <alignment vertical="center"/>
    </xf>
    <xf numFmtId="0" fontId="10" fillId="2" borderId="0" xfId="0" applyFont="1" applyFill="1">
      <alignment vertical="center"/>
    </xf>
    <xf numFmtId="0" fontId="5" fillId="2" borderId="0" xfId="0" applyFont="1" applyFill="1" applyAlignment="1">
      <alignment horizontal="righ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6" fillId="0" borderId="0" xfId="0" applyFont="1">
      <alignment vertical="center"/>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23" fillId="2" borderId="0" xfId="0" applyFont="1" applyFill="1" applyAlignment="1">
      <alignment horizontal="center" vertical="center"/>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0" xfId="2" applyFont="1" applyAlignment="1">
      <alignment horizontal="left" vertical="center"/>
    </xf>
    <xf numFmtId="0" fontId="16" fillId="0" borderId="0" xfId="2" applyAlignment="1">
      <alignment horizontal="left" vertical="center"/>
    </xf>
    <xf numFmtId="0" fontId="16" fillId="0" borderId="23" xfId="2" applyBorder="1" applyAlignment="1">
      <alignment horizontal="left" vertical="center"/>
    </xf>
    <xf numFmtId="0" fontId="28" fillId="0" borderId="0" xfId="2" applyFont="1" applyAlignment="1">
      <alignment horizontal="left" vertical="center" shrinkToFit="1"/>
    </xf>
    <xf numFmtId="0" fontId="16" fillId="0" borderId="0" xfId="2" applyAlignment="1">
      <alignment horizontal="left" vertical="center" shrinkToFit="1"/>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1" fillId="0" borderId="1" xfId="2" applyFont="1" applyBorder="1" applyAlignment="1">
      <alignment horizontal="left" vertical="center"/>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8" fillId="0" borderId="1"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4" fillId="2" borderId="0" xfId="2" applyFont="1" applyFill="1" applyAlignment="1">
      <alignment horizontal="center" vertical="center"/>
    </xf>
    <xf numFmtId="38" fontId="35" fillId="2" borderId="0" xfId="1" applyFont="1" applyFill="1" applyBorder="1" applyAlignment="1"/>
    <xf numFmtId="0" fontId="27" fillId="0" borderId="0" xfId="1" applyNumberFormat="1" applyFont="1" applyFill="1" applyAlignment="1">
      <alignment horizontal="distributed" vertical="center"/>
    </xf>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173934</xdr:colOff>
      <xdr:row>4</xdr:row>
      <xdr:rowOff>173934</xdr:rowOff>
    </xdr:from>
    <xdr:to>
      <xdr:col>11</xdr:col>
      <xdr:colOff>662609</xdr:colOff>
      <xdr:row>5</xdr:row>
      <xdr:rowOff>240195</xdr:rowOff>
    </xdr:to>
    <xdr:sp macro="" textlink="">
      <xdr:nvSpPr>
        <xdr:cNvPr id="2" name="Text Box 804">
          <a:extLst>
            <a:ext uri="{FF2B5EF4-FFF2-40B4-BE49-F238E27FC236}">
              <a16:creationId xmlns:a16="http://schemas.microsoft.com/office/drawing/2014/main" id="{00000000-0008-0000-0400-000002000000}"/>
            </a:ext>
          </a:extLst>
        </xdr:cNvPr>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5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7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7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7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7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7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7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7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zoomScaleNormal="100" zoomScaleSheetLayoutView="100" workbookViewId="0">
      <selection activeCell="A4" sqref="A4:S4"/>
    </sheetView>
  </sheetViews>
  <sheetFormatPr defaultRowHeight="13.5" x14ac:dyDescent="0.15"/>
  <cols>
    <col min="1" max="20" width="4.625" style="83" customWidth="1"/>
    <col min="21" max="24" width="9" style="83"/>
    <col min="25" max="16384" width="9" style="85"/>
  </cols>
  <sheetData>
    <row r="1" spans="1:25" ht="18.95" customHeight="1" x14ac:dyDescent="0.15">
      <c r="L1" s="84"/>
      <c r="O1" s="319" t="s">
        <v>11</v>
      </c>
      <c r="P1" s="319"/>
      <c r="Q1" s="319"/>
      <c r="R1" s="319"/>
      <c r="S1" s="319"/>
      <c r="U1" s="257" t="s">
        <v>125</v>
      </c>
      <c r="V1" s="257"/>
      <c r="W1" s="257"/>
      <c r="X1" s="257"/>
      <c r="Y1" s="258"/>
    </row>
    <row r="2" spans="1:25" ht="18.75" customHeight="1" x14ac:dyDescent="0.15">
      <c r="A2" s="324" t="s">
        <v>26</v>
      </c>
      <c r="B2" s="324"/>
      <c r="C2" s="324"/>
      <c r="D2" s="324"/>
      <c r="E2" s="324"/>
      <c r="F2" s="324"/>
      <c r="G2" s="324"/>
      <c r="H2" s="324"/>
      <c r="I2" s="324"/>
      <c r="J2" s="324"/>
      <c r="K2" s="324"/>
      <c r="L2" s="324"/>
      <c r="M2" s="324"/>
      <c r="N2" s="324"/>
      <c r="O2" s="324"/>
      <c r="P2" s="324"/>
      <c r="Q2" s="324"/>
      <c r="R2" s="324"/>
      <c r="S2" s="324"/>
      <c r="U2" s="257" t="s">
        <v>124</v>
      </c>
      <c r="V2" s="292" t="s">
        <v>158</v>
      </c>
      <c r="W2" s="292"/>
      <c r="X2" s="292"/>
      <c r="Y2" s="292"/>
    </row>
    <row r="3" spans="1:25" ht="18" customHeight="1" x14ac:dyDescent="0.15">
      <c r="A3" s="86"/>
      <c r="U3" s="257" t="s">
        <v>126</v>
      </c>
      <c r="V3" s="256" t="s">
        <v>159</v>
      </c>
      <c r="W3" s="257"/>
      <c r="X3" s="257"/>
      <c r="Y3" s="258"/>
    </row>
    <row r="4" spans="1:25" ht="18" customHeight="1" x14ac:dyDescent="0.15">
      <c r="A4" s="326" t="s">
        <v>4</v>
      </c>
      <c r="B4" s="326"/>
      <c r="C4" s="326"/>
      <c r="D4" s="326"/>
      <c r="E4" s="326"/>
      <c r="F4" s="326"/>
      <c r="G4" s="326"/>
      <c r="H4" s="326"/>
      <c r="I4" s="326"/>
      <c r="J4" s="326"/>
      <c r="K4" s="326"/>
      <c r="L4" s="326"/>
      <c r="M4" s="326"/>
      <c r="N4" s="326"/>
      <c r="O4" s="326"/>
      <c r="P4" s="326"/>
      <c r="Q4" s="326"/>
      <c r="R4" s="326"/>
      <c r="S4" s="326"/>
    </row>
    <row r="5" spans="1:25" ht="18" customHeight="1" x14ac:dyDescent="0.15"/>
    <row r="6" spans="1:25" ht="24" customHeight="1" x14ac:dyDescent="0.15">
      <c r="A6" s="316" t="s">
        <v>7</v>
      </c>
      <c r="B6" s="316"/>
      <c r="C6" s="87" t="str">
        <f>V2</f>
        <v>16V4000M90型陸揚機整備4式（船技）</v>
      </c>
      <c r="D6" s="88"/>
      <c r="E6" s="88"/>
      <c r="F6" s="88"/>
      <c r="G6" s="88"/>
      <c r="H6" s="88"/>
      <c r="I6" s="88"/>
      <c r="J6" s="88"/>
      <c r="K6" s="88"/>
      <c r="L6" s="88"/>
      <c r="M6" s="88"/>
      <c r="N6" s="88"/>
      <c r="O6" s="88"/>
      <c r="P6" s="325" t="s">
        <v>14</v>
      </c>
      <c r="Q6" s="325"/>
      <c r="R6" s="325"/>
      <c r="S6" s="325"/>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327" t="s">
        <v>15</v>
      </c>
      <c r="B8" s="327"/>
      <c r="C8" s="327"/>
      <c r="D8" s="327"/>
      <c r="E8" s="327"/>
      <c r="F8" s="327"/>
      <c r="G8" s="327"/>
      <c r="H8" s="327"/>
      <c r="I8" s="327"/>
      <c r="J8" s="327"/>
      <c r="K8" s="327"/>
      <c r="L8" s="327"/>
      <c r="M8" s="327"/>
      <c r="N8" s="327"/>
      <c r="O8" s="327"/>
      <c r="P8" s="327"/>
      <c r="Q8" s="327"/>
      <c r="R8" s="327"/>
      <c r="S8" s="327"/>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320" t="s">
        <v>0</v>
      </c>
      <c r="I12" s="320"/>
      <c r="J12" s="321"/>
      <c r="K12" s="328"/>
      <c r="L12" s="328"/>
      <c r="M12" s="328"/>
      <c r="N12" s="328"/>
      <c r="O12" s="328"/>
      <c r="P12" s="328"/>
      <c r="Q12" s="328"/>
      <c r="R12" s="328"/>
      <c r="S12" s="89"/>
      <c r="T12" s="89"/>
    </row>
    <row r="13" spans="1:25" ht="18" customHeight="1" x14ac:dyDescent="0.15">
      <c r="B13" s="89"/>
      <c r="C13" s="89"/>
      <c r="D13" s="89"/>
      <c r="E13" s="89"/>
      <c r="F13" s="89"/>
      <c r="G13" s="89"/>
      <c r="H13" s="320" t="s">
        <v>1</v>
      </c>
      <c r="I13" s="320"/>
      <c r="J13" s="321"/>
      <c r="K13" s="322"/>
      <c r="L13" s="322"/>
      <c r="M13" s="322"/>
      <c r="N13" s="322"/>
      <c r="O13" s="322"/>
      <c r="P13" s="322"/>
      <c r="Q13" s="322"/>
      <c r="R13" s="322"/>
      <c r="S13" s="89"/>
      <c r="T13" s="89"/>
      <c r="W13" s="290"/>
    </row>
    <row r="14" spans="1:25" ht="18" customHeight="1" x14ac:dyDescent="0.15">
      <c r="B14" s="89"/>
      <c r="C14" s="89"/>
      <c r="D14" s="89"/>
      <c r="E14" s="89"/>
      <c r="F14" s="89"/>
      <c r="G14" s="89"/>
      <c r="H14" s="320" t="s">
        <v>2</v>
      </c>
      <c r="I14" s="320"/>
      <c r="J14" s="321"/>
      <c r="K14" s="323"/>
      <c r="L14" s="323"/>
      <c r="M14" s="323"/>
      <c r="N14" s="323"/>
      <c r="O14" s="323"/>
      <c r="P14" s="323"/>
      <c r="Q14" s="323"/>
      <c r="R14" s="323"/>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291" t="s">
        <v>28</v>
      </c>
      <c r="I16" s="291"/>
      <c r="J16" s="291"/>
      <c r="K16" s="291"/>
      <c r="L16" s="291"/>
      <c r="M16" s="291"/>
      <c r="N16" s="291"/>
      <c r="O16" s="291"/>
      <c r="P16" s="291"/>
      <c r="Q16" s="291"/>
      <c r="R16" s="291"/>
      <c r="S16" s="291"/>
      <c r="T16" s="89"/>
    </row>
    <row r="17" spans="1:20" ht="18" customHeight="1" x14ac:dyDescent="0.15">
      <c r="B17" s="89"/>
      <c r="C17" s="89"/>
      <c r="D17" s="89"/>
      <c r="E17" s="89"/>
      <c r="F17" s="89"/>
      <c r="G17" s="89"/>
      <c r="H17" s="291" t="s">
        <v>29</v>
      </c>
      <c r="I17" s="291"/>
      <c r="J17" s="291"/>
      <c r="K17" s="291"/>
      <c r="L17" s="291"/>
      <c r="M17" s="291"/>
      <c r="N17" s="291"/>
      <c r="O17" s="291"/>
      <c r="P17" s="291"/>
      <c r="Q17" s="291"/>
      <c r="R17" s="291"/>
      <c r="S17" s="291"/>
      <c r="T17" s="89"/>
    </row>
    <row r="18" spans="1:20" ht="18" customHeight="1" x14ac:dyDescent="0.15">
      <c r="B18" s="89"/>
      <c r="C18" s="89"/>
      <c r="D18" s="89"/>
      <c r="E18" s="89"/>
      <c r="F18" s="89"/>
      <c r="G18" s="89"/>
      <c r="H18" s="291" t="s">
        <v>30</v>
      </c>
      <c r="I18" s="291"/>
      <c r="J18" s="291"/>
      <c r="K18" s="291"/>
      <c r="L18" s="291"/>
      <c r="M18" s="291"/>
      <c r="N18" s="291"/>
      <c r="O18" s="291"/>
      <c r="P18" s="291"/>
      <c r="Q18" s="291"/>
      <c r="R18" s="291"/>
      <c r="S18" s="291"/>
      <c r="T18" s="89"/>
    </row>
    <row r="19" spans="1:20" ht="18" customHeight="1" x14ac:dyDescent="0.15">
      <c r="B19" s="89"/>
      <c r="C19" s="89"/>
      <c r="D19" s="89"/>
      <c r="E19" s="89"/>
      <c r="F19" s="89"/>
      <c r="G19" s="89"/>
      <c r="H19" s="291" t="s">
        <v>31</v>
      </c>
      <c r="I19" s="291"/>
      <c r="J19" s="291"/>
      <c r="K19" s="291"/>
      <c r="L19" s="291"/>
      <c r="M19" s="291"/>
      <c r="N19" s="291"/>
      <c r="O19" s="291"/>
      <c r="P19" s="291"/>
      <c r="Q19" s="291"/>
      <c r="R19" s="291"/>
      <c r="S19" s="291"/>
      <c r="T19" s="89"/>
    </row>
    <row r="20" spans="1:20" ht="18" customHeight="1" x14ac:dyDescent="0.15">
      <c r="B20" s="89"/>
      <c r="C20" s="89"/>
      <c r="D20" s="89"/>
      <c r="E20" s="89"/>
      <c r="F20" s="89"/>
      <c r="G20" s="89"/>
      <c r="H20" s="291" t="s">
        <v>32</v>
      </c>
      <c r="I20" s="291"/>
      <c r="J20" s="291"/>
      <c r="K20" s="291"/>
      <c r="L20" s="291"/>
      <c r="M20" s="291"/>
      <c r="N20" s="291"/>
      <c r="O20" s="291"/>
      <c r="P20" s="291"/>
      <c r="Q20" s="291"/>
      <c r="R20" s="291"/>
      <c r="S20" s="291"/>
      <c r="T20" s="89"/>
    </row>
    <row r="21" spans="1:20" ht="18" customHeight="1" x14ac:dyDescent="0.15">
      <c r="B21" s="89"/>
      <c r="C21" s="89"/>
      <c r="D21" s="89"/>
      <c r="E21" s="89"/>
      <c r="F21" s="89"/>
      <c r="G21" s="89"/>
      <c r="H21" s="291" t="s">
        <v>33</v>
      </c>
      <c r="I21" s="291"/>
      <c r="J21" s="291"/>
      <c r="K21" s="291"/>
      <c r="L21" s="291"/>
      <c r="M21" s="291"/>
      <c r="N21" s="291"/>
      <c r="O21" s="291"/>
      <c r="P21" s="291"/>
      <c r="Q21" s="291"/>
      <c r="R21" s="291"/>
      <c r="S21" s="291"/>
      <c r="T21" s="89"/>
    </row>
    <row r="22" spans="1:20" ht="18.95" customHeight="1" x14ac:dyDescent="0.15">
      <c r="A22" s="95"/>
      <c r="B22" s="96"/>
      <c r="C22" s="96"/>
      <c r="D22" s="96"/>
      <c r="E22" s="96"/>
      <c r="F22" s="96"/>
      <c r="G22" s="96"/>
      <c r="H22" s="314"/>
      <c r="I22" s="314"/>
      <c r="J22" s="315"/>
      <c r="K22" s="316"/>
      <c r="L22" s="316"/>
      <c r="M22" s="316"/>
      <c r="N22" s="316"/>
      <c r="O22" s="316"/>
      <c r="P22" s="316"/>
      <c r="Q22" s="316"/>
      <c r="R22" s="316"/>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17" t="s">
        <v>18</v>
      </c>
      <c r="B25" s="318"/>
      <c r="C25" s="318"/>
      <c r="D25" s="318"/>
      <c r="E25" s="318"/>
      <c r="F25" s="318"/>
      <c r="G25" s="318"/>
      <c r="H25" s="318"/>
      <c r="I25" s="318"/>
      <c r="J25" s="318"/>
      <c r="K25" s="318"/>
      <c r="L25" s="318"/>
      <c r="M25" s="318"/>
      <c r="N25" s="318"/>
      <c r="O25" s="318"/>
      <c r="P25" s="318"/>
      <c r="Q25" s="318"/>
      <c r="R25" s="318"/>
      <c r="S25" s="318"/>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12" t="s">
        <v>5</v>
      </c>
      <c r="B27" s="312"/>
      <c r="C27" s="312"/>
      <c r="D27" s="312"/>
      <c r="E27" s="312"/>
      <c r="F27" s="312"/>
      <c r="G27" s="312"/>
      <c r="H27" s="312"/>
      <c r="I27" s="312"/>
      <c r="J27" s="312"/>
      <c r="K27" s="312"/>
      <c r="L27" s="312"/>
      <c r="M27" s="312"/>
      <c r="N27" s="312"/>
      <c r="O27" s="312"/>
      <c r="P27" s="312"/>
      <c r="Q27" s="312"/>
      <c r="R27" s="312"/>
      <c r="S27" s="312"/>
      <c r="T27" s="89"/>
    </row>
    <row r="28" spans="1:20" ht="18.95" customHeight="1" x14ac:dyDescent="0.15">
      <c r="A28" s="312" t="s">
        <v>19</v>
      </c>
      <c r="B28" s="312"/>
      <c r="C28" s="312"/>
      <c r="D28" s="312"/>
      <c r="E28" s="312"/>
      <c r="F28" s="312"/>
      <c r="G28" s="312"/>
      <c r="H28" s="312"/>
      <c r="I28" s="312"/>
      <c r="J28" s="312"/>
      <c r="K28" s="312"/>
      <c r="L28" s="312"/>
      <c r="M28" s="312"/>
      <c r="N28" s="312"/>
      <c r="O28" s="312"/>
      <c r="P28" s="312"/>
      <c r="Q28" s="312"/>
      <c r="R28" s="312"/>
      <c r="S28" s="312"/>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13" t="s">
        <v>12</v>
      </c>
      <c r="C38" s="313"/>
      <c r="D38" s="313"/>
      <c r="E38" s="313"/>
      <c r="F38" s="313"/>
      <c r="G38" s="313"/>
      <c r="H38" s="313"/>
      <c r="I38" s="313"/>
      <c r="J38" s="313"/>
      <c r="K38" s="313"/>
      <c r="L38" s="313"/>
      <c r="M38" s="313"/>
      <c r="N38" s="313"/>
      <c r="O38" s="313"/>
      <c r="P38" s="313"/>
      <c r="Q38" s="313"/>
      <c r="R38" s="313"/>
      <c r="S38" s="313"/>
      <c r="T38" s="89"/>
    </row>
    <row r="39" spans="1:20" ht="18.95" customHeight="1" x14ac:dyDescent="0.15">
      <c r="A39" s="101" t="s">
        <v>17</v>
      </c>
      <c r="B39" s="311" t="s">
        <v>13</v>
      </c>
      <c r="C39" s="311"/>
      <c r="D39" s="311"/>
      <c r="E39" s="311"/>
      <c r="F39" s="311"/>
      <c r="G39" s="311"/>
      <c r="H39" s="311"/>
      <c r="I39" s="311"/>
      <c r="J39" s="311"/>
      <c r="K39" s="311"/>
      <c r="L39" s="311"/>
      <c r="M39" s="311"/>
      <c r="N39" s="311"/>
      <c r="O39" s="311"/>
      <c r="P39" s="311"/>
      <c r="Q39" s="311"/>
      <c r="R39" s="311"/>
      <c r="S39" s="311"/>
      <c r="T39" s="89"/>
    </row>
    <row r="40" spans="1:20" ht="18.95" customHeight="1" x14ac:dyDescent="0.15">
      <c r="A40" s="89"/>
      <c r="T40" s="89"/>
    </row>
    <row r="41" spans="1:20" ht="18.95" customHeight="1" x14ac:dyDescent="0.15">
      <c r="A41" s="312" t="s">
        <v>20</v>
      </c>
      <c r="B41" s="312"/>
      <c r="C41" s="312"/>
      <c r="D41" s="312"/>
      <c r="E41" s="312"/>
      <c r="F41" s="312"/>
      <c r="G41" s="312"/>
      <c r="H41" s="312"/>
      <c r="I41" s="312"/>
      <c r="J41" s="312"/>
      <c r="K41" s="312"/>
      <c r="L41" s="312"/>
      <c r="M41" s="312"/>
      <c r="N41" s="312"/>
      <c r="O41" s="312"/>
      <c r="P41" s="312"/>
      <c r="Q41" s="312"/>
      <c r="R41" s="312"/>
      <c r="S41" s="312"/>
      <c r="T41" s="89"/>
    </row>
    <row r="42" spans="1:20" ht="12" customHeight="1" thickBot="1" x14ac:dyDescent="0.2">
      <c r="A42" s="102"/>
      <c r="T42" s="89"/>
    </row>
    <row r="43" spans="1:20" ht="21.95" customHeight="1" x14ac:dyDescent="0.15">
      <c r="A43" s="89"/>
      <c r="G43" s="299" t="s">
        <v>22</v>
      </c>
      <c r="H43" s="300"/>
      <c r="I43" s="301"/>
      <c r="J43" s="302"/>
      <c r="K43" s="302"/>
      <c r="L43" s="302"/>
      <c r="M43" s="302"/>
      <c r="N43" s="302"/>
      <c r="O43" s="302"/>
      <c r="P43" s="302"/>
      <c r="Q43" s="302"/>
      <c r="R43" s="302"/>
      <c r="S43" s="303"/>
      <c r="T43" s="89"/>
    </row>
    <row r="44" spans="1:20" ht="21.95" customHeight="1" x14ac:dyDescent="0.15">
      <c r="A44" s="89"/>
      <c r="G44" s="304" t="s">
        <v>25</v>
      </c>
      <c r="H44" s="305"/>
      <c r="I44" s="306"/>
      <c r="J44" s="106" t="s">
        <v>23</v>
      </c>
      <c r="K44" s="307"/>
      <c r="L44" s="307"/>
      <c r="M44" s="307"/>
      <c r="N44" s="308"/>
      <c r="O44" s="107" t="s">
        <v>24</v>
      </c>
      <c r="P44" s="309"/>
      <c r="Q44" s="309"/>
      <c r="R44" s="309"/>
      <c r="S44" s="310"/>
      <c r="T44" s="89"/>
    </row>
    <row r="45" spans="1:20" ht="21.95" customHeight="1" thickBot="1" x14ac:dyDescent="0.2">
      <c r="A45" s="89"/>
      <c r="B45" s="89"/>
      <c r="C45" s="89"/>
      <c r="D45" s="89"/>
      <c r="E45" s="89"/>
      <c r="F45" s="89"/>
      <c r="G45" s="293" t="s">
        <v>21</v>
      </c>
      <c r="H45" s="294"/>
      <c r="I45" s="295"/>
      <c r="J45" s="296"/>
      <c r="K45" s="297"/>
      <c r="L45" s="297"/>
      <c r="M45" s="297"/>
      <c r="N45" s="297"/>
      <c r="O45" s="297"/>
      <c r="P45" s="297"/>
      <c r="Q45" s="297"/>
      <c r="R45" s="297"/>
      <c r="S45" s="298"/>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4">
    <mergeCell ref="O1:S1"/>
    <mergeCell ref="H14:J14"/>
    <mergeCell ref="K13:R13"/>
    <mergeCell ref="K14:R14"/>
    <mergeCell ref="H13:J13"/>
    <mergeCell ref="A2:S2"/>
    <mergeCell ref="P6:S6"/>
    <mergeCell ref="A4:S4"/>
    <mergeCell ref="A8:S8"/>
    <mergeCell ref="A6:B6"/>
    <mergeCell ref="K12:R12"/>
    <mergeCell ref="H12:J12"/>
    <mergeCell ref="B39:S39"/>
    <mergeCell ref="A41:S41"/>
    <mergeCell ref="B38:S38"/>
    <mergeCell ref="A28:S28"/>
    <mergeCell ref="H22:J22"/>
    <mergeCell ref="K22:R22"/>
    <mergeCell ref="A25:S25"/>
    <mergeCell ref="A27:S27"/>
    <mergeCell ref="G45:I45"/>
    <mergeCell ref="J45:S45"/>
    <mergeCell ref="G43:I43"/>
    <mergeCell ref="J43:S43"/>
    <mergeCell ref="G44:I44"/>
    <mergeCell ref="K44:N44"/>
    <mergeCell ref="P44:S44"/>
    <mergeCell ref="H21:S21"/>
    <mergeCell ref="H19:S19"/>
    <mergeCell ref="V2:Y2"/>
    <mergeCell ref="H16:S16"/>
    <mergeCell ref="H18:S18"/>
    <mergeCell ref="H17:S17"/>
    <mergeCell ref="H20:S20"/>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G26" sqref="G26:M26"/>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89" bestFit="1" customWidth="1"/>
    <col min="16" max="16384" width="9" style="108"/>
  </cols>
  <sheetData>
    <row r="1" spans="1:15" ht="17.25" customHeight="1" x14ac:dyDescent="0.15">
      <c r="B1" s="109" t="s">
        <v>97</v>
      </c>
      <c r="O1" s="288"/>
    </row>
    <row r="2" spans="1:15" ht="45" customHeight="1" x14ac:dyDescent="0.15">
      <c r="A2" s="330" t="s">
        <v>122</v>
      </c>
      <c r="B2" s="330"/>
      <c r="C2" s="330"/>
      <c r="D2" s="330"/>
      <c r="E2" s="330"/>
      <c r="F2" s="330"/>
      <c r="G2" s="330"/>
      <c r="H2" s="330"/>
      <c r="I2" s="330"/>
      <c r="J2" s="330"/>
      <c r="K2" s="330"/>
      <c r="L2" s="330"/>
      <c r="M2" s="330"/>
      <c r="O2" s="288" t="s">
        <v>151</v>
      </c>
    </row>
    <row r="3" spans="1:15" ht="22.5" customHeight="1" x14ac:dyDescent="0.15">
      <c r="A3" s="110" t="s">
        <v>114</v>
      </c>
      <c r="D3" s="331" t="str">
        <f>'電子入札参加　確認書（様式１）'!C6</f>
        <v>16V4000M90型陸揚機整備4式（船技）</v>
      </c>
      <c r="E3" s="332"/>
      <c r="F3" s="332"/>
      <c r="G3" s="332"/>
      <c r="H3" s="332"/>
      <c r="I3" s="332"/>
      <c r="J3" s="332"/>
      <c r="K3" s="332"/>
      <c r="L3" s="332"/>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33">
        <f>'電子入札参加　確認書（様式１）'!C6:O6</f>
        <v>0</v>
      </c>
      <c r="F8" s="333"/>
      <c r="G8" s="333"/>
      <c r="H8" s="333"/>
      <c r="I8" s="333"/>
      <c r="J8" s="333"/>
      <c r="K8" s="333"/>
      <c r="L8" s="333"/>
      <c r="O8" s="289" t="s">
        <v>152</v>
      </c>
    </row>
    <row r="9" spans="1:15" ht="20.25" customHeight="1" x14ac:dyDescent="0.15">
      <c r="B9" s="108" t="s">
        <v>101</v>
      </c>
      <c r="E9" s="329"/>
      <c r="F9" s="329"/>
      <c r="G9" s="329"/>
      <c r="H9" s="329"/>
      <c r="I9" s="329"/>
      <c r="J9" s="329"/>
      <c r="K9" s="329"/>
      <c r="L9" s="329"/>
    </row>
    <row r="10" spans="1:15" ht="20.25" customHeight="1" x14ac:dyDescent="0.15">
      <c r="B10" s="108" t="s">
        <v>102</v>
      </c>
      <c r="E10" s="329"/>
      <c r="F10" s="329"/>
      <c r="G10" s="329"/>
      <c r="H10" s="329"/>
      <c r="I10" s="329"/>
      <c r="J10" s="329"/>
      <c r="K10" s="329"/>
      <c r="L10" s="329"/>
      <c r="O10" s="289" t="s">
        <v>153</v>
      </c>
    </row>
    <row r="11" spans="1:15" ht="20.25" customHeight="1" x14ac:dyDescent="0.15">
      <c r="B11" s="108" t="s">
        <v>103</v>
      </c>
      <c r="E11" s="329"/>
      <c r="F11" s="329"/>
      <c r="G11" s="329"/>
      <c r="H11" s="329"/>
      <c r="I11" s="329"/>
      <c r="J11" s="329"/>
      <c r="K11" s="329"/>
      <c r="L11" s="329"/>
    </row>
    <row r="12" spans="1:15" ht="20.25" customHeight="1" x14ac:dyDescent="0.15">
      <c r="B12" s="108" t="s">
        <v>72</v>
      </c>
      <c r="E12" s="329"/>
      <c r="F12" s="329"/>
      <c r="G12" s="329"/>
      <c r="H12" s="329"/>
      <c r="I12" s="329"/>
      <c r="J12" s="329"/>
      <c r="K12" s="329"/>
      <c r="L12" s="329"/>
    </row>
    <row r="13" spans="1:15" ht="20.25" customHeight="1" x14ac:dyDescent="0.15">
      <c r="B13" s="108" t="s">
        <v>104</v>
      </c>
      <c r="E13" s="329"/>
      <c r="F13" s="329"/>
      <c r="G13" s="329"/>
      <c r="H13" s="329"/>
      <c r="I13" s="329"/>
      <c r="J13" s="329"/>
      <c r="K13" s="329"/>
      <c r="L13" s="329"/>
    </row>
    <row r="14" spans="1:15" ht="20.25" customHeight="1" x14ac:dyDescent="0.15">
      <c r="B14" s="108" t="s">
        <v>105</v>
      </c>
      <c r="E14" s="329"/>
      <c r="F14" s="329"/>
      <c r="G14" s="329"/>
      <c r="H14" s="329"/>
      <c r="I14" s="329"/>
      <c r="J14" s="329"/>
      <c r="K14" s="329"/>
      <c r="L14" s="329"/>
      <c r="O14" s="289" t="s">
        <v>154</v>
      </c>
    </row>
    <row r="15" spans="1:15" ht="20.25" customHeight="1" x14ac:dyDescent="0.15"/>
    <row r="16" spans="1:15" ht="20.25" customHeight="1" x14ac:dyDescent="0.15">
      <c r="B16" s="108" t="s">
        <v>106</v>
      </c>
    </row>
    <row r="17" spans="2:15" ht="20.25" customHeight="1" x14ac:dyDescent="0.15">
      <c r="B17" s="108" t="s">
        <v>87</v>
      </c>
      <c r="E17" s="329"/>
      <c r="F17" s="329"/>
      <c r="G17" s="329"/>
      <c r="H17" s="329"/>
      <c r="I17" s="329"/>
      <c r="J17" s="329"/>
      <c r="K17" s="329"/>
      <c r="L17" s="329"/>
      <c r="O17" s="289" t="s">
        <v>155</v>
      </c>
    </row>
    <row r="18" spans="2:15" ht="20.25" customHeight="1" x14ac:dyDescent="0.15">
      <c r="B18" s="108" t="s">
        <v>107</v>
      </c>
      <c r="E18" s="329"/>
      <c r="F18" s="329"/>
      <c r="G18" s="329"/>
      <c r="H18" s="329"/>
      <c r="I18" s="329"/>
      <c r="J18" s="329"/>
      <c r="K18" s="329"/>
      <c r="L18" s="329"/>
    </row>
    <row r="19" spans="2:15" ht="20.25" customHeight="1" x14ac:dyDescent="0.15">
      <c r="B19" s="108" t="s">
        <v>108</v>
      </c>
      <c r="E19" s="329"/>
      <c r="F19" s="329"/>
      <c r="G19" s="329"/>
      <c r="H19" s="329"/>
      <c r="I19" s="329"/>
      <c r="J19" s="329"/>
      <c r="K19" s="329"/>
      <c r="L19" s="329"/>
    </row>
    <row r="20" spans="2:15" ht="20.25" customHeight="1" x14ac:dyDescent="0.15">
      <c r="B20" s="108" t="s">
        <v>21</v>
      </c>
      <c r="E20" s="329"/>
      <c r="F20" s="329"/>
      <c r="G20" s="329"/>
      <c r="H20" s="329"/>
      <c r="I20" s="329"/>
      <c r="J20" s="329"/>
      <c r="K20" s="329"/>
      <c r="L20" s="329"/>
    </row>
    <row r="21" spans="2:15" ht="12" customHeight="1" x14ac:dyDescent="0.15"/>
    <row r="22" spans="2:15" ht="12" customHeight="1" x14ac:dyDescent="0.15"/>
    <row r="23" spans="2:15" ht="19.5" customHeight="1" x14ac:dyDescent="0.15">
      <c r="F23" s="110" t="s">
        <v>121</v>
      </c>
      <c r="G23" s="334"/>
      <c r="H23" s="334"/>
      <c r="I23" s="334"/>
      <c r="J23" s="334"/>
      <c r="K23" s="334"/>
      <c r="L23" s="334"/>
      <c r="M23" s="334"/>
      <c r="O23" s="289" t="s">
        <v>156</v>
      </c>
    </row>
    <row r="24" spans="2:15" ht="19.5" customHeight="1" x14ac:dyDescent="0.15">
      <c r="F24" s="112" t="s">
        <v>75</v>
      </c>
      <c r="G24" s="329"/>
      <c r="H24" s="329"/>
      <c r="I24" s="329"/>
      <c r="J24" s="329"/>
      <c r="K24" s="329"/>
      <c r="L24" s="329"/>
      <c r="M24" s="329"/>
    </row>
    <row r="25" spans="2:15" ht="19.5" customHeight="1" x14ac:dyDescent="0.15">
      <c r="F25" s="112" t="s">
        <v>101</v>
      </c>
      <c r="G25" s="329"/>
      <c r="H25" s="329"/>
      <c r="I25" s="329"/>
      <c r="J25" s="329"/>
      <c r="K25" s="329"/>
      <c r="L25" s="329"/>
      <c r="M25" s="329"/>
    </row>
    <row r="26" spans="2:15" ht="19.5" customHeight="1" x14ac:dyDescent="0.15">
      <c r="F26" s="112" t="s">
        <v>111</v>
      </c>
      <c r="G26" s="329"/>
      <c r="H26" s="329"/>
      <c r="I26" s="329"/>
      <c r="J26" s="329"/>
      <c r="K26" s="329"/>
      <c r="L26" s="329"/>
      <c r="M26" s="329"/>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20:L20"/>
    <mergeCell ref="G23:M23"/>
    <mergeCell ref="G24:M24"/>
    <mergeCell ref="G25:M25"/>
    <mergeCell ref="G26:M26"/>
    <mergeCell ref="E19:L19"/>
    <mergeCell ref="A2:M2"/>
    <mergeCell ref="D3:L3"/>
    <mergeCell ref="E8:L8"/>
    <mergeCell ref="E9:L9"/>
    <mergeCell ref="E10:L10"/>
    <mergeCell ref="E11:L11"/>
    <mergeCell ref="E12:L12"/>
    <mergeCell ref="E13:L13"/>
    <mergeCell ref="E14:L14"/>
    <mergeCell ref="E17:L17"/>
    <mergeCell ref="E18:L1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t="str">
        <f>'電子入札参加　確認書（様式１）'!V3</f>
        <v>わ8</v>
      </c>
    </row>
    <row r="2" spans="1:12" ht="14.25" x14ac:dyDescent="0.15">
      <c r="A2" s="123"/>
    </row>
    <row r="3" spans="1:12" ht="27" customHeight="1" x14ac:dyDescent="0.15">
      <c r="A3" s="123"/>
    </row>
    <row r="4" spans="1:12" ht="27" customHeight="1" x14ac:dyDescent="0.15">
      <c r="A4" s="123"/>
    </row>
    <row r="5" spans="1:12" ht="18.75" x14ac:dyDescent="0.15">
      <c r="A5" s="335" t="s">
        <v>63</v>
      </c>
      <c r="B5" s="336"/>
      <c r="C5" s="336"/>
      <c r="D5" s="336"/>
      <c r="E5" s="336"/>
      <c r="F5" s="336"/>
    </row>
    <row r="6" spans="1:12" ht="14.25" x14ac:dyDescent="0.15">
      <c r="A6" s="124"/>
    </row>
    <row r="7" spans="1:12" ht="14.25" x14ac:dyDescent="0.15">
      <c r="A7" s="124"/>
    </row>
    <row r="8" spans="1:12" ht="13.5" customHeight="1" x14ac:dyDescent="0.15">
      <c r="E8" s="340" t="s">
        <v>123</v>
      </c>
      <c r="F8" s="340"/>
    </row>
    <row r="9" spans="1:12" ht="14.25" x14ac:dyDescent="0.15">
      <c r="A9" s="125"/>
    </row>
    <row r="10" spans="1:12" ht="14.25" x14ac:dyDescent="0.15">
      <c r="A10" s="141" t="s">
        <v>62</v>
      </c>
      <c r="B10" s="142"/>
      <c r="C10" s="142"/>
    </row>
    <row r="11" spans="1:12" x14ac:dyDescent="0.15">
      <c r="A11" s="337" t="s">
        <v>61</v>
      </c>
      <c r="B11" s="336"/>
    </row>
    <row r="12" spans="1:12" ht="23.25" customHeight="1" x14ac:dyDescent="0.15">
      <c r="A12" s="338" t="s">
        <v>60</v>
      </c>
      <c r="B12" s="339"/>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41"/>
      <c r="E16" s="341"/>
      <c r="F16" s="341"/>
    </row>
    <row r="17" spans="1:8" ht="30.75" customHeight="1" x14ac:dyDescent="0.15">
      <c r="C17" s="143" t="s">
        <v>57</v>
      </c>
      <c r="D17" s="341"/>
      <c r="E17" s="341"/>
      <c r="F17" s="341"/>
    </row>
    <row r="18" spans="1:8" ht="30.75" customHeight="1" x14ac:dyDescent="0.15">
      <c r="A18" s="123"/>
      <c r="C18" s="141" t="s">
        <v>56</v>
      </c>
      <c r="D18" s="341"/>
      <c r="E18" s="341"/>
      <c r="F18" s="341"/>
    </row>
    <row r="19" spans="1:8" ht="14.25" x14ac:dyDescent="0.15">
      <c r="A19" s="123"/>
    </row>
    <row r="20" spans="1:8" ht="14.25" x14ac:dyDescent="0.15">
      <c r="A20" s="123"/>
    </row>
    <row r="21" spans="1:8" ht="54.75" customHeight="1" x14ac:dyDescent="0.15">
      <c r="A21" s="342" t="s">
        <v>55</v>
      </c>
      <c r="B21" s="342"/>
      <c r="C21" s="343" t="str">
        <f>'電子入札参加　確認書（様式１）'!C6</f>
        <v>16V4000M90型陸揚機整備4式（船技）</v>
      </c>
      <c r="D21" s="344"/>
      <c r="E21" s="344"/>
      <c r="F21" s="128" t="s">
        <v>54</v>
      </c>
      <c r="H21" s="129"/>
    </row>
    <row r="22" spans="1:8" ht="13.5" customHeight="1" x14ac:dyDescent="0.15">
      <c r="A22" s="332" t="s">
        <v>53</v>
      </c>
      <c r="B22" s="332"/>
      <c r="C22" s="332"/>
      <c r="D22" s="332"/>
      <c r="E22" s="332"/>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59"/>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37" t="s">
        <v>46</v>
      </c>
      <c r="B48" s="336"/>
    </row>
    <row r="49" spans="1:6" ht="14.25" x14ac:dyDescent="0.15">
      <c r="A49" s="123"/>
    </row>
    <row r="50" spans="1:6" ht="14.25" x14ac:dyDescent="0.15">
      <c r="A50" s="123"/>
    </row>
    <row r="51" spans="1:6" ht="29.25" customHeight="1" x14ac:dyDescent="0.15">
      <c r="A51" s="131" t="s">
        <v>45</v>
      </c>
      <c r="B51" s="345" t="str">
        <f>C21</f>
        <v>16V4000M90型陸揚機整備4式（船技）</v>
      </c>
      <c r="C51" s="345"/>
      <c r="D51" s="345"/>
    </row>
    <row r="52" spans="1:6" ht="15" thickBot="1" x14ac:dyDescent="0.2">
      <c r="A52" s="123"/>
    </row>
    <row r="53" spans="1:6" ht="13.5" customHeight="1" x14ac:dyDescent="0.15">
      <c r="A53" s="348"/>
      <c r="B53" s="348" t="s">
        <v>44</v>
      </c>
      <c r="C53" s="348" t="s">
        <v>43</v>
      </c>
      <c r="D53" s="348" t="s">
        <v>42</v>
      </c>
      <c r="E53" s="132" t="s">
        <v>41</v>
      </c>
      <c r="F53" s="348" t="s">
        <v>40</v>
      </c>
    </row>
    <row r="54" spans="1:6" ht="14.25" customHeight="1" thickBot="1" x14ac:dyDescent="0.2">
      <c r="A54" s="349"/>
      <c r="B54" s="349"/>
      <c r="C54" s="349"/>
      <c r="D54" s="349"/>
      <c r="E54" s="133" t="s">
        <v>39</v>
      </c>
      <c r="F54" s="349"/>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46" t="s">
        <v>37</v>
      </c>
      <c r="B68" s="347"/>
      <c r="C68" s="347"/>
      <c r="D68" s="347"/>
      <c r="E68" s="347"/>
      <c r="F68" s="347"/>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B51:D51"/>
    <mergeCell ref="A68:F68"/>
    <mergeCell ref="A53:A54"/>
    <mergeCell ref="B53:B54"/>
    <mergeCell ref="C53:C54"/>
    <mergeCell ref="D53:D54"/>
    <mergeCell ref="F53:F54"/>
    <mergeCell ref="A5:F5"/>
    <mergeCell ref="A11:B11"/>
    <mergeCell ref="A12:B12"/>
    <mergeCell ref="E8:F8"/>
    <mergeCell ref="A48:B48"/>
    <mergeCell ref="D16:F16"/>
    <mergeCell ref="D17:F17"/>
    <mergeCell ref="D18:F18"/>
    <mergeCell ref="A21:B21"/>
    <mergeCell ref="A22:E22"/>
    <mergeCell ref="C21:E21"/>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29"/>
  <sheetViews>
    <sheetView view="pageBreakPreview" zoomScale="60" zoomScaleNormal="100" workbookViewId="0">
      <selection activeCell="AG5" sqref="AG5"/>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50" t="s">
        <v>84</v>
      </c>
      <c r="C1" s="350"/>
      <c r="D1" s="350"/>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51" t="s">
        <v>83</v>
      </c>
      <c r="F4" s="351"/>
      <c r="G4" s="351"/>
      <c r="H4" s="351"/>
      <c r="I4" s="351"/>
      <c r="J4" s="351"/>
      <c r="K4" s="351"/>
      <c r="L4" s="351"/>
      <c r="M4" s="351"/>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54"/>
      <c r="E6" s="354"/>
      <c r="F6" s="354"/>
      <c r="G6" s="354"/>
      <c r="H6" s="354"/>
      <c r="I6" s="354"/>
      <c r="J6" s="354"/>
      <c r="K6" s="354"/>
      <c r="L6" s="354"/>
      <c r="M6" s="159" t="s">
        <v>81</v>
      </c>
      <c r="N6" s="160"/>
      <c r="O6" s="161"/>
      <c r="P6" s="162"/>
    </row>
    <row r="7" spans="2:16" s="165" customFormat="1" ht="42" customHeight="1" x14ac:dyDescent="0.15">
      <c r="B7" s="163"/>
      <c r="C7" s="164" t="s">
        <v>80</v>
      </c>
      <c r="D7" s="164"/>
      <c r="E7" s="355" t="str">
        <f>'電子入札参加　確認書（様式１）'!C6</f>
        <v>16V4000M90型陸揚機整備4式（船技）</v>
      </c>
      <c r="F7" s="355"/>
      <c r="G7" s="355"/>
      <c r="H7" s="355"/>
      <c r="I7" s="355"/>
      <c r="J7" s="355"/>
      <c r="K7" s="355"/>
      <c r="L7" s="355"/>
      <c r="M7" s="355"/>
      <c r="N7" s="355"/>
      <c r="P7" s="166"/>
    </row>
    <row r="8" spans="2:16" s="165" customFormat="1" ht="30" customHeight="1" x14ac:dyDescent="0.15">
      <c r="B8" s="163" t="s">
        <v>79</v>
      </c>
      <c r="C8" s="164" t="s">
        <v>69</v>
      </c>
      <c r="D8" s="167"/>
      <c r="E8" s="352"/>
      <c r="F8" s="352"/>
      <c r="G8" s="352"/>
      <c r="H8" s="352"/>
      <c r="I8" s="352"/>
      <c r="J8" s="352"/>
      <c r="K8" s="352"/>
      <c r="L8" s="352"/>
      <c r="M8" s="352"/>
      <c r="N8" s="352"/>
      <c r="O8" s="161"/>
      <c r="P8" s="162"/>
    </row>
    <row r="9" spans="2:16" s="165" customFormat="1" ht="30" customHeight="1" x14ac:dyDescent="0.15">
      <c r="B9" s="163"/>
      <c r="C9" s="168" t="s">
        <v>78</v>
      </c>
      <c r="H9" s="161"/>
      <c r="P9" s="166"/>
    </row>
    <row r="10" spans="2:16" s="165" customFormat="1" ht="24.75" customHeight="1" x14ac:dyDescent="0.15">
      <c r="B10" s="163"/>
      <c r="C10" s="168"/>
      <c r="H10" s="161"/>
      <c r="P10" s="166"/>
    </row>
    <row r="11" spans="2:16" s="165" customFormat="1" ht="24.75" customHeight="1" x14ac:dyDescent="0.15">
      <c r="B11" s="163"/>
      <c r="C11" s="57" t="s">
        <v>77</v>
      </c>
      <c r="D11" s="356" t="s">
        <v>76</v>
      </c>
      <c r="E11" s="357"/>
      <c r="F11" s="357"/>
      <c r="G11" s="357"/>
      <c r="H11" s="168"/>
      <c r="I11" s="168"/>
      <c r="J11" s="168"/>
      <c r="K11" s="168"/>
      <c r="L11" s="168"/>
      <c r="M11" s="168"/>
      <c r="N11" s="168"/>
      <c r="O11" s="168"/>
      <c r="P11" s="166"/>
    </row>
    <row r="12" spans="2:16" s="165" customFormat="1" ht="24.75" customHeight="1" x14ac:dyDescent="0.15">
      <c r="B12" s="163"/>
      <c r="C12" s="168"/>
      <c r="H12" s="161"/>
      <c r="P12" s="166"/>
    </row>
    <row r="13" spans="2:16" s="165" customFormat="1" ht="24.75" customHeight="1" x14ac:dyDescent="0.15">
      <c r="B13" s="163" t="s">
        <v>68</v>
      </c>
      <c r="G13" s="353" t="s">
        <v>75</v>
      </c>
      <c r="H13" s="353"/>
      <c r="I13" s="356"/>
      <c r="J13" s="357"/>
      <c r="K13" s="357"/>
      <c r="L13" s="357"/>
      <c r="M13" s="357"/>
      <c r="N13" s="357"/>
      <c r="O13" s="357"/>
      <c r="P13" s="358"/>
    </row>
    <row r="14" spans="2:16" s="165" customFormat="1" ht="24.75" customHeight="1" x14ac:dyDescent="0.15">
      <c r="B14" s="163"/>
      <c r="G14" s="51"/>
      <c r="H14" s="51"/>
      <c r="I14" s="51"/>
      <c r="J14" s="51"/>
      <c r="K14" s="51"/>
      <c r="L14" s="51"/>
      <c r="M14" s="51"/>
      <c r="N14" s="51"/>
      <c r="O14" s="51"/>
      <c r="P14" s="63"/>
    </row>
    <row r="15" spans="2:16" s="165" customFormat="1" ht="24.75" customHeight="1" x14ac:dyDescent="0.15">
      <c r="B15" s="163"/>
      <c r="G15" s="359" t="s">
        <v>57</v>
      </c>
      <c r="H15" s="360"/>
      <c r="I15" s="356"/>
      <c r="J15" s="357"/>
      <c r="K15" s="357"/>
      <c r="L15" s="357"/>
      <c r="M15" s="357"/>
      <c r="N15" s="357"/>
      <c r="O15" s="357"/>
      <c r="P15" s="358"/>
    </row>
    <row r="16" spans="2:16" s="165" customFormat="1" ht="24.75" customHeight="1" x14ac:dyDescent="0.15">
      <c r="B16" s="163"/>
      <c r="G16" s="51"/>
      <c r="H16" s="58"/>
      <c r="I16" s="58"/>
      <c r="J16" s="58"/>
      <c r="K16" s="58"/>
      <c r="L16" s="51"/>
      <c r="M16" s="51"/>
      <c r="N16" s="51"/>
      <c r="O16" s="51"/>
      <c r="P16" s="63"/>
    </row>
    <row r="17" spans="2:16" s="165" customFormat="1" ht="24.75" customHeight="1" x14ac:dyDescent="0.15">
      <c r="B17" s="163"/>
      <c r="G17" s="359" t="s">
        <v>72</v>
      </c>
      <c r="H17" s="360"/>
      <c r="I17" s="356"/>
      <c r="J17" s="357"/>
      <c r="K17" s="357"/>
      <c r="L17" s="357"/>
      <c r="M17" s="357"/>
      <c r="N17" s="357"/>
      <c r="O17" s="357"/>
      <c r="P17" s="358"/>
    </row>
    <row r="18" spans="2:16" s="165" customFormat="1" ht="24.75" customHeight="1" x14ac:dyDescent="0.15">
      <c r="B18" s="163"/>
      <c r="P18" s="166"/>
    </row>
    <row r="19" spans="2:16" s="165" customFormat="1" ht="30" customHeight="1" x14ac:dyDescent="0.15">
      <c r="B19" s="163" t="s">
        <v>68</v>
      </c>
      <c r="C19" s="362" t="s">
        <v>70</v>
      </c>
      <c r="D19" s="363"/>
      <c r="E19" s="363"/>
      <c r="F19" s="363"/>
      <c r="G19" s="363"/>
      <c r="H19" s="363"/>
      <c r="I19" s="363"/>
      <c r="P19" s="169"/>
    </row>
    <row r="20" spans="2:16" s="165" customFormat="1" ht="30" customHeight="1" x14ac:dyDescent="0.15">
      <c r="B20" s="170"/>
      <c r="G20" s="171"/>
      <c r="H20" s="171"/>
      <c r="I20" s="171"/>
      <c r="P20" s="169"/>
    </row>
    <row r="21" spans="2:16" s="165" customFormat="1" ht="30" customHeight="1" x14ac:dyDescent="0.15">
      <c r="B21" s="170" t="s">
        <v>68</v>
      </c>
      <c r="G21" s="161"/>
      <c r="H21" s="364" t="s">
        <v>52</v>
      </c>
      <c r="I21" s="364"/>
      <c r="J21" s="364"/>
      <c r="K21" s="364"/>
      <c r="L21" s="364"/>
      <c r="M21" s="364"/>
      <c r="N21" s="364"/>
      <c r="O21" s="364"/>
      <c r="P21" s="365"/>
    </row>
    <row r="22" spans="2:16" s="165" customFormat="1" ht="30" customHeight="1" x14ac:dyDescent="0.15">
      <c r="B22" s="170"/>
      <c r="H22" s="364" t="s">
        <v>51</v>
      </c>
      <c r="I22" s="364"/>
      <c r="J22" s="364"/>
      <c r="K22" s="364"/>
      <c r="L22" s="364"/>
      <c r="M22" s="364"/>
      <c r="N22" s="364"/>
      <c r="O22" s="364"/>
      <c r="P22" s="59"/>
    </row>
    <row r="23" spans="2:16" s="165" customFormat="1" ht="30" customHeight="1" x14ac:dyDescent="0.15">
      <c r="B23" s="170" t="s">
        <v>68</v>
      </c>
      <c r="C23" s="168"/>
      <c r="D23" s="168"/>
      <c r="E23" s="168"/>
      <c r="F23" s="168"/>
      <c r="G23" s="168"/>
      <c r="H23" s="366" t="s">
        <v>50</v>
      </c>
      <c r="I23" s="366"/>
      <c r="J23" s="366"/>
      <c r="K23" s="366"/>
      <c r="L23" s="366"/>
      <c r="M23" s="366"/>
      <c r="N23" s="366"/>
      <c r="O23" s="366"/>
      <c r="P23" s="55"/>
    </row>
    <row r="24" spans="2:16" s="165" customFormat="1" ht="30" customHeight="1" x14ac:dyDescent="0.15">
      <c r="B24" s="174" t="s">
        <v>68</v>
      </c>
      <c r="C24" s="161"/>
      <c r="D24" s="161"/>
      <c r="E24" s="161"/>
      <c r="F24" s="161"/>
      <c r="G24" s="161"/>
      <c r="H24" s="361" t="s">
        <v>49</v>
      </c>
      <c r="I24" s="361"/>
      <c r="J24" s="361"/>
      <c r="K24" s="361"/>
      <c r="L24" s="361"/>
      <c r="M24" s="361"/>
      <c r="N24" s="361"/>
      <c r="O24" s="361"/>
      <c r="P24" s="55"/>
    </row>
    <row r="25" spans="2:16" s="165" customFormat="1" ht="30" customHeight="1" x14ac:dyDescent="0.15">
      <c r="B25" s="174"/>
      <c r="C25" s="168"/>
      <c r="D25" s="168"/>
      <c r="E25" s="168"/>
      <c r="F25" s="168"/>
      <c r="G25" s="168"/>
      <c r="H25" s="361" t="s">
        <v>48</v>
      </c>
      <c r="I25" s="361"/>
      <c r="J25" s="361"/>
      <c r="K25" s="361"/>
      <c r="L25" s="361"/>
      <c r="M25" s="361"/>
      <c r="N25" s="361"/>
      <c r="O25" s="361"/>
      <c r="P25" s="55"/>
    </row>
    <row r="26" spans="2:16" s="165" customFormat="1" ht="26.25" customHeight="1" x14ac:dyDescent="0.15">
      <c r="B26" s="174" t="s">
        <v>68</v>
      </c>
      <c r="C26" s="165" t="s">
        <v>68</v>
      </c>
      <c r="H26" s="361" t="s">
        <v>47</v>
      </c>
      <c r="I26" s="361"/>
      <c r="J26" s="361"/>
      <c r="K26" s="361"/>
      <c r="L26" s="361"/>
      <c r="M26" s="361"/>
      <c r="N26" s="361"/>
      <c r="O26" s="361"/>
      <c r="P26" s="55"/>
    </row>
    <row r="27" spans="2:16" s="165" customFormat="1" ht="26.25" customHeight="1" thickBot="1" x14ac:dyDescent="0.2">
      <c r="B27" s="170"/>
      <c r="C27" s="175"/>
      <c r="D27" s="175"/>
      <c r="E27" s="175"/>
      <c r="F27" s="175"/>
      <c r="G27" s="175"/>
      <c r="H27" s="175"/>
      <c r="I27" s="175"/>
      <c r="J27" s="175"/>
      <c r="K27" s="175"/>
      <c r="L27" s="175"/>
      <c r="M27" s="175"/>
      <c r="N27" s="175"/>
      <c r="O27" s="175"/>
      <c r="P27" s="176"/>
    </row>
    <row r="28" spans="2:16" ht="20.100000000000001" customHeight="1" x14ac:dyDescent="0.15">
      <c r="B28" s="177"/>
      <c r="C28" s="178"/>
      <c r="D28" s="179"/>
      <c r="E28" s="177"/>
      <c r="F28" s="177"/>
      <c r="G28" s="177"/>
      <c r="H28" s="179" t="s">
        <v>67</v>
      </c>
      <c r="I28" s="180"/>
      <c r="J28" s="180"/>
      <c r="K28" s="180"/>
      <c r="L28" s="180"/>
      <c r="M28" s="180"/>
      <c r="N28" s="180"/>
      <c r="O28" s="180"/>
      <c r="P28" s="180"/>
    </row>
    <row r="29" spans="2:16" ht="20.100000000000001" customHeight="1" x14ac:dyDescent="0.15">
      <c r="C29" s="182"/>
      <c r="D29" s="183"/>
      <c r="E29" s="184"/>
      <c r="F29" s="184"/>
      <c r="G29" s="184"/>
      <c r="H29" s="183" t="s">
        <v>66</v>
      </c>
    </row>
  </sheetData>
  <mergeCells count="19">
    <mergeCell ref="G15:H15"/>
    <mergeCell ref="G17:H17"/>
    <mergeCell ref="I15:P15"/>
    <mergeCell ref="I17:P17"/>
    <mergeCell ref="H26:O26"/>
    <mergeCell ref="C19:I19"/>
    <mergeCell ref="H21:P21"/>
    <mergeCell ref="H22:O22"/>
    <mergeCell ref="H23:O23"/>
    <mergeCell ref="H24:O24"/>
    <mergeCell ref="H25:O25"/>
    <mergeCell ref="B1:D1"/>
    <mergeCell ref="E4:M4"/>
    <mergeCell ref="E8:N8"/>
    <mergeCell ref="G13:H13"/>
    <mergeCell ref="D6:L6"/>
    <mergeCell ref="E7:N7"/>
    <mergeCell ref="D11:G11"/>
    <mergeCell ref="I13:P13"/>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A1:M30"/>
  <sheetViews>
    <sheetView view="pageBreakPreview" topLeftCell="A19" zoomScale="70" zoomScaleNormal="100" zoomScaleSheetLayoutView="70" workbookViewId="0">
      <selection activeCell="K11" sqref="K11"/>
    </sheetView>
  </sheetViews>
  <sheetFormatPr defaultColWidth="9" defaultRowHeight="13.5" x14ac:dyDescent="0.15"/>
  <cols>
    <col min="1" max="1" width="5" style="286" customWidth="1"/>
    <col min="2" max="2" width="27.125" style="263" customWidth="1"/>
    <col min="3" max="3" width="17.625" style="263" customWidth="1"/>
    <col min="4" max="4" width="6.625" style="263" customWidth="1"/>
    <col min="5" max="5" width="8.75" style="263" customWidth="1"/>
    <col min="6" max="7" width="9.5" style="263" customWidth="1"/>
    <col min="8" max="8" width="11" style="263" customWidth="1"/>
    <col min="9" max="16384" width="9" style="263"/>
  </cols>
  <sheetData>
    <row r="1" spans="1:11" ht="27.75" customHeight="1" x14ac:dyDescent="0.2">
      <c r="A1" s="260">
        <v>1054</v>
      </c>
      <c r="B1" s="261"/>
      <c r="C1" s="262"/>
    </row>
    <row r="2" spans="1:11" s="265" customFormat="1" ht="20.25" customHeight="1" thickBot="1" x14ac:dyDescent="0.2">
      <c r="A2" s="264"/>
      <c r="B2" s="367" t="s">
        <v>127</v>
      </c>
      <c r="C2" s="367"/>
      <c r="D2" s="367"/>
      <c r="E2" s="367"/>
      <c r="F2" s="367"/>
      <c r="G2" s="367"/>
      <c r="H2" s="367"/>
    </row>
    <row r="3" spans="1:11" s="265" customFormat="1" ht="43.5" customHeight="1" x14ac:dyDescent="0.15">
      <c r="A3" s="266"/>
      <c r="B3" s="267" t="s">
        <v>128</v>
      </c>
      <c r="C3" s="268" t="s">
        <v>129</v>
      </c>
      <c r="D3" s="269" t="s">
        <v>130</v>
      </c>
      <c r="E3" s="270" t="s">
        <v>131</v>
      </c>
      <c r="F3" s="269" t="s">
        <v>132</v>
      </c>
      <c r="G3" s="271" t="s">
        <v>133</v>
      </c>
      <c r="H3" s="272" t="s">
        <v>134</v>
      </c>
    </row>
    <row r="4" spans="1:11" s="265" customFormat="1" ht="30" customHeight="1" x14ac:dyDescent="0.15">
      <c r="A4" s="273">
        <v>1</v>
      </c>
      <c r="B4" s="274"/>
      <c r="C4" s="275"/>
      <c r="D4" s="275"/>
      <c r="E4" s="276"/>
      <c r="F4" s="276"/>
      <c r="G4" s="277">
        <f>E4*F4</f>
        <v>0</v>
      </c>
      <c r="H4" s="278"/>
    </row>
    <row r="5" spans="1:11" s="265" customFormat="1" ht="30" customHeight="1" x14ac:dyDescent="0.15">
      <c r="A5" s="273">
        <v>2</v>
      </c>
      <c r="B5" s="274"/>
      <c r="C5" s="275"/>
      <c r="D5" s="275"/>
      <c r="E5" s="276"/>
      <c r="F5" s="276"/>
      <c r="G5" s="277">
        <f t="shared" ref="G5:G15" si="0">E5*F5</f>
        <v>0</v>
      </c>
      <c r="H5" s="278"/>
    </row>
    <row r="6" spans="1:11" s="265" customFormat="1" ht="30" customHeight="1" x14ac:dyDescent="0.15">
      <c r="A6" s="273">
        <v>3</v>
      </c>
      <c r="B6" s="274"/>
      <c r="C6" s="275"/>
      <c r="D6" s="275"/>
      <c r="E6" s="276"/>
      <c r="F6" s="276"/>
      <c r="G6" s="277">
        <f t="shared" si="0"/>
        <v>0</v>
      </c>
      <c r="H6" s="278"/>
    </row>
    <row r="7" spans="1:11" s="265" customFormat="1" ht="30" customHeight="1" x14ac:dyDescent="0.15">
      <c r="A7" s="273">
        <v>4</v>
      </c>
      <c r="B7" s="274"/>
      <c r="C7" s="275"/>
      <c r="D7" s="275"/>
      <c r="E7" s="276"/>
      <c r="F7" s="276"/>
      <c r="G7" s="277">
        <f t="shared" si="0"/>
        <v>0</v>
      </c>
      <c r="H7" s="278"/>
      <c r="I7" s="279"/>
      <c r="J7" s="279"/>
      <c r="K7" s="265">
        <f>ROUNDDOWN(F6/11,0)</f>
        <v>0</v>
      </c>
    </row>
    <row r="8" spans="1:11" s="265" customFormat="1" ht="30" customHeight="1" x14ac:dyDescent="0.15">
      <c r="A8" s="273">
        <v>5</v>
      </c>
      <c r="B8" s="274"/>
      <c r="C8" s="275"/>
      <c r="D8" s="275"/>
      <c r="E8" s="276"/>
      <c r="F8" s="276"/>
      <c r="G8" s="277">
        <f t="shared" si="0"/>
        <v>0</v>
      </c>
      <c r="H8" s="278"/>
    </row>
    <row r="9" spans="1:11" s="265" customFormat="1" ht="30" customHeight="1" x14ac:dyDescent="0.15">
      <c r="A9" s="273">
        <v>6</v>
      </c>
      <c r="B9" s="274"/>
      <c r="C9" s="275"/>
      <c r="D9" s="275"/>
      <c r="E9" s="276"/>
      <c r="F9" s="276"/>
      <c r="G9" s="277">
        <f t="shared" si="0"/>
        <v>0</v>
      </c>
      <c r="H9" s="278"/>
    </row>
    <row r="10" spans="1:11" s="265" customFormat="1" ht="30" customHeight="1" x14ac:dyDescent="0.15">
      <c r="A10" s="273">
        <v>7</v>
      </c>
      <c r="B10" s="274"/>
      <c r="C10" s="275"/>
      <c r="D10" s="275"/>
      <c r="E10" s="280"/>
      <c r="F10" s="276"/>
      <c r="G10" s="277">
        <f t="shared" si="0"/>
        <v>0</v>
      </c>
      <c r="H10" s="278"/>
    </row>
    <row r="11" spans="1:11" s="265" customFormat="1" ht="30" customHeight="1" x14ac:dyDescent="0.15">
      <c r="A11" s="273">
        <v>8</v>
      </c>
      <c r="B11" s="274"/>
      <c r="C11" s="275"/>
      <c r="D11" s="275"/>
      <c r="E11" s="280"/>
      <c r="F11" s="276"/>
      <c r="G11" s="277">
        <f t="shared" si="0"/>
        <v>0</v>
      </c>
      <c r="H11" s="278"/>
    </row>
    <row r="12" spans="1:11" s="265" customFormat="1" ht="30" customHeight="1" x14ac:dyDescent="0.15">
      <c r="A12" s="273">
        <v>9</v>
      </c>
      <c r="B12" s="274"/>
      <c r="C12" s="275"/>
      <c r="D12" s="275"/>
      <c r="E12" s="280"/>
      <c r="F12" s="276"/>
      <c r="G12" s="277">
        <f t="shared" si="0"/>
        <v>0</v>
      </c>
      <c r="H12" s="278"/>
    </row>
    <row r="13" spans="1:11" s="265" customFormat="1" ht="30" customHeight="1" x14ac:dyDescent="0.15">
      <c r="A13" s="273">
        <v>10</v>
      </c>
      <c r="B13" s="274"/>
      <c r="C13" s="275"/>
      <c r="D13" s="275"/>
      <c r="E13" s="276"/>
      <c r="F13" s="276"/>
      <c r="G13" s="277">
        <f t="shared" si="0"/>
        <v>0</v>
      </c>
      <c r="H13" s="278"/>
    </row>
    <row r="14" spans="1:11" s="265" customFormat="1" ht="30" customHeight="1" x14ac:dyDescent="0.15">
      <c r="A14" s="273">
        <v>11</v>
      </c>
      <c r="B14" s="274"/>
      <c r="C14" s="275"/>
      <c r="D14" s="275"/>
      <c r="E14" s="276"/>
      <c r="F14" s="276"/>
      <c r="G14" s="277">
        <f t="shared" si="0"/>
        <v>0</v>
      </c>
      <c r="H14" s="278"/>
    </row>
    <row r="15" spans="1:11" s="265" customFormat="1" ht="30" customHeight="1" x14ac:dyDescent="0.15">
      <c r="A15" s="273">
        <v>12</v>
      </c>
      <c r="B15" s="274"/>
      <c r="C15" s="275"/>
      <c r="D15" s="275"/>
      <c r="E15" s="276"/>
      <c r="F15" s="276"/>
      <c r="G15" s="277">
        <f t="shared" si="0"/>
        <v>0</v>
      </c>
      <c r="H15" s="278"/>
    </row>
    <row r="16" spans="1:11" s="265" customFormat="1" ht="30" customHeight="1" x14ac:dyDescent="0.15">
      <c r="A16" s="273">
        <v>13</v>
      </c>
      <c r="B16" s="274"/>
      <c r="C16" s="275"/>
      <c r="D16" s="275"/>
      <c r="E16" s="276"/>
      <c r="F16" s="276"/>
      <c r="G16" s="277">
        <f>E16*F16</f>
        <v>0</v>
      </c>
      <c r="H16" s="278"/>
    </row>
    <row r="17" spans="1:13" s="265" customFormat="1" ht="30" customHeight="1" x14ac:dyDescent="0.15">
      <c r="A17" s="273">
        <v>14</v>
      </c>
      <c r="B17" s="274"/>
      <c r="C17" s="275"/>
      <c r="D17" s="275"/>
      <c r="E17" s="276"/>
      <c r="F17" s="276"/>
      <c r="G17" s="277">
        <f t="shared" ref="G17:G29" si="1">E17*F17</f>
        <v>0</v>
      </c>
      <c r="H17" s="278"/>
    </row>
    <row r="18" spans="1:13" s="265" customFormat="1" ht="30" customHeight="1" x14ac:dyDescent="0.15">
      <c r="A18" s="273">
        <v>15</v>
      </c>
      <c r="B18" s="274"/>
      <c r="C18" s="275"/>
      <c r="D18" s="275"/>
      <c r="E18" s="276"/>
      <c r="F18" s="276"/>
      <c r="G18" s="277">
        <f t="shared" si="1"/>
        <v>0</v>
      </c>
      <c r="H18" s="278"/>
      <c r="K18" s="281"/>
    </row>
    <row r="19" spans="1:13" s="265" customFormat="1" ht="30" customHeight="1" x14ac:dyDescent="0.15">
      <c r="A19" s="273">
        <v>16</v>
      </c>
      <c r="B19" s="274"/>
      <c r="C19" s="275"/>
      <c r="D19" s="275"/>
      <c r="E19" s="276"/>
      <c r="F19" s="276"/>
      <c r="G19" s="277">
        <f t="shared" si="1"/>
        <v>0</v>
      </c>
      <c r="H19" s="278"/>
    </row>
    <row r="20" spans="1:13" s="265" customFormat="1" ht="30" customHeight="1" x14ac:dyDescent="0.15">
      <c r="A20" s="273">
        <v>17</v>
      </c>
      <c r="B20" s="274"/>
      <c r="C20" s="275"/>
      <c r="D20" s="275"/>
      <c r="E20" s="276"/>
      <c r="F20" s="276"/>
      <c r="G20" s="277">
        <f t="shared" si="1"/>
        <v>0</v>
      </c>
      <c r="H20" s="278"/>
    </row>
    <row r="21" spans="1:13" s="265" customFormat="1" ht="30" customHeight="1" x14ac:dyDescent="0.15">
      <c r="A21" s="273">
        <v>18</v>
      </c>
      <c r="B21" s="274"/>
      <c r="C21" s="275"/>
      <c r="D21" s="275"/>
      <c r="E21" s="276"/>
      <c r="F21" s="276"/>
      <c r="G21" s="277">
        <f t="shared" si="1"/>
        <v>0</v>
      </c>
      <c r="H21" s="278"/>
    </row>
    <row r="22" spans="1:13" s="265" customFormat="1" ht="30" customHeight="1" x14ac:dyDescent="0.15">
      <c r="A22" s="273">
        <v>19</v>
      </c>
      <c r="B22" s="274"/>
      <c r="C22" s="275"/>
      <c r="D22" s="275"/>
      <c r="E22" s="276"/>
      <c r="F22" s="276"/>
      <c r="G22" s="277">
        <f t="shared" si="1"/>
        <v>0</v>
      </c>
      <c r="H22" s="278"/>
    </row>
    <row r="23" spans="1:13" s="265" customFormat="1" ht="30" customHeight="1" x14ac:dyDescent="0.15">
      <c r="A23" s="273">
        <v>20</v>
      </c>
      <c r="B23" s="274"/>
      <c r="C23" s="275"/>
      <c r="D23" s="275"/>
      <c r="E23" s="276"/>
      <c r="F23" s="276"/>
      <c r="G23" s="277">
        <f t="shared" si="1"/>
        <v>0</v>
      </c>
      <c r="H23" s="278"/>
      <c r="L23" s="282"/>
      <c r="M23" s="282"/>
    </row>
    <row r="24" spans="1:13" s="265" customFormat="1" ht="30" customHeight="1" x14ac:dyDescent="0.15">
      <c r="A24" s="273">
        <v>21</v>
      </c>
      <c r="B24" s="274"/>
      <c r="C24" s="275"/>
      <c r="D24" s="275"/>
      <c r="E24" s="276"/>
      <c r="F24" s="276"/>
      <c r="G24" s="277">
        <f t="shared" si="1"/>
        <v>0</v>
      </c>
      <c r="H24" s="278"/>
      <c r="L24" s="265">
        <f>SUM(L18:M23)</f>
        <v>0</v>
      </c>
    </row>
    <row r="25" spans="1:13" s="265" customFormat="1" ht="30" customHeight="1" x14ac:dyDescent="0.15">
      <c r="A25" s="273">
        <v>22</v>
      </c>
      <c r="B25" s="274"/>
      <c r="C25" s="275"/>
      <c r="D25" s="275"/>
      <c r="E25" s="276"/>
      <c r="F25" s="276"/>
      <c r="G25" s="277">
        <f t="shared" si="1"/>
        <v>0</v>
      </c>
      <c r="H25" s="278"/>
    </row>
    <row r="26" spans="1:13" s="265" customFormat="1" ht="30" customHeight="1" x14ac:dyDescent="0.15">
      <c r="A26" s="273">
        <v>23</v>
      </c>
      <c r="B26" s="274"/>
      <c r="C26" s="275"/>
      <c r="D26" s="275"/>
      <c r="E26" s="276"/>
      <c r="F26" s="276"/>
      <c r="G26" s="277">
        <f t="shared" si="1"/>
        <v>0</v>
      </c>
      <c r="H26" s="278"/>
    </row>
    <row r="27" spans="1:13" s="265" customFormat="1" ht="30" customHeight="1" x14ac:dyDescent="0.15">
      <c r="A27" s="273">
        <v>24</v>
      </c>
      <c r="B27" s="274"/>
      <c r="C27" s="275"/>
      <c r="D27" s="275"/>
      <c r="E27" s="280"/>
      <c r="F27" s="280"/>
      <c r="G27" s="283">
        <f t="shared" si="1"/>
        <v>0</v>
      </c>
      <c r="H27" s="278"/>
    </row>
    <row r="28" spans="1:13" s="265" customFormat="1" ht="30" customHeight="1" x14ac:dyDescent="0.15">
      <c r="A28" s="273">
        <v>25</v>
      </c>
      <c r="B28" s="274"/>
      <c r="C28" s="275"/>
      <c r="D28" s="275"/>
      <c r="E28" s="276"/>
      <c r="F28" s="276"/>
      <c r="G28" s="277">
        <f t="shared" si="1"/>
        <v>0</v>
      </c>
      <c r="H28" s="278"/>
    </row>
    <row r="29" spans="1:13" s="265" customFormat="1" ht="30" customHeight="1" x14ac:dyDescent="0.15">
      <c r="A29" s="273">
        <v>26</v>
      </c>
      <c r="B29" s="274"/>
      <c r="C29" s="275"/>
      <c r="D29" s="275"/>
      <c r="E29" s="276"/>
      <c r="F29" s="276"/>
      <c r="G29" s="277">
        <f t="shared" si="1"/>
        <v>0</v>
      </c>
      <c r="H29" s="278"/>
    </row>
    <row r="30" spans="1:13" s="265" customFormat="1" ht="30" customHeight="1" thickBot="1" x14ac:dyDescent="0.2">
      <c r="A30" s="368" t="s">
        <v>157</v>
      </c>
      <c r="B30" s="369"/>
      <c r="C30" s="369"/>
      <c r="D30" s="369"/>
      <c r="E30" s="369"/>
      <c r="F30" s="370"/>
      <c r="G30" s="284">
        <f>SUM(G4:G29)</f>
        <v>0</v>
      </c>
      <c r="H30" s="285"/>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S29"/>
  <sheetViews>
    <sheetView view="pageBreakPreview" zoomScale="60" zoomScaleNormal="100" workbookViewId="0">
      <selection activeCell="X14" sqref="X14"/>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79" t="s">
        <v>84</v>
      </c>
      <c r="C1" s="379"/>
      <c r="D1" s="379"/>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80" t="s">
        <v>83</v>
      </c>
      <c r="F4" s="380"/>
      <c r="G4" s="380"/>
      <c r="H4" s="380"/>
      <c r="I4" s="380"/>
      <c r="J4" s="380"/>
      <c r="K4" s="380"/>
      <c r="L4" s="380"/>
      <c r="M4" s="380"/>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83"/>
      <c r="E6" s="383"/>
      <c r="F6" s="383"/>
      <c r="G6" s="383"/>
      <c r="H6" s="383"/>
      <c r="I6" s="383"/>
      <c r="J6" s="383"/>
      <c r="K6" s="383"/>
      <c r="L6" s="383"/>
      <c r="M6" s="30" t="s">
        <v>81</v>
      </c>
      <c r="N6" s="29"/>
      <c r="O6" s="18"/>
      <c r="P6" s="25"/>
    </row>
    <row r="7" spans="2:16" s="11" customFormat="1" ht="42" customHeight="1" x14ac:dyDescent="0.15">
      <c r="B7" s="22"/>
      <c r="C7" s="27" t="s">
        <v>80</v>
      </c>
      <c r="D7" s="27"/>
      <c r="E7" s="381"/>
      <c r="F7" s="381"/>
      <c r="G7" s="381"/>
      <c r="H7" s="381"/>
      <c r="I7" s="381"/>
      <c r="J7" s="381"/>
      <c r="K7" s="381"/>
      <c r="L7" s="381"/>
      <c r="M7" s="381"/>
      <c r="N7" s="381"/>
      <c r="P7" s="23"/>
    </row>
    <row r="8" spans="2:16" s="11" customFormat="1" ht="30" customHeight="1" x14ac:dyDescent="0.15">
      <c r="B8" s="22" t="s">
        <v>79</v>
      </c>
      <c r="C8" s="27" t="s">
        <v>69</v>
      </c>
      <c r="D8" s="26"/>
      <c r="E8" s="381"/>
      <c r="F8" s="381"/>
      <c r="G8" s="381"/>
      <c r="H8" s="381"/>
      <c r="I8" s="381"/>
      <c r="J8" s="381"/>
      <c r="K8" s="381"/>
      <c r="L8" s="381"/>
      <c r="M8" s="381"/>
      <c r="N8" s="381"/>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77" t="s">
        <v>76</v>
      </c>
      <c r="E11" s="378"/>
      <c r="F11" s="378"/>
      <c r="G11" s="378"/>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82" t="s">
        <v>75</v>
      </c>
      <c r="H13" s="382"/>
      <c r="I13" s="17"/>
      <c r="J13" s="377" t="s">
        <v>74</v>
      </c>
      <c r="K13" s="377"/>
      <c r="L13" s="377"/>
      <c r="M13" s="377"/>
      <c r="N13" s="377"/>
      <c r="O13" s="377"/>
      <c r="P13" s="24"/>
    </row>
    <row r="14" spans="2:16" s="11" customFormat="1" ht="24.75" customHeight="1" x14ac:dyDescent="0.15">
      <c r="B14" s="22"/>
      <c r="J14" s="17"/>
      <c r="K14" s="17"/>
      <c r="L14" s="17"/>
      <c r="M14" s="17"/>
      <c r="N14" s="17"/>
      <c r="O14" s="17"/>
      <c r="P14" s="23"/>
    </row>
    <row r="15" spans="2:16" s="11" customFormat="1" ht="24.75" customHeight="1" x14ac:dyDescent="0.15">
      <c r="B15" s="22"/>
      <c r="G15" s="377" t="s">
        <v>57</v>
      </c>
      <c r="H15" s="377"/>
      <c r="I15" s="377"/>
      <c r="J15" s="377" t="s">
        <v>73</v>
      </c>
      <c r="K15" s="377"/>
      <c r="L15" s="377"/>
      <c r="M15" s="377"/>
      <c r="N15" s="377"/>
      <c r="O15" s="377"/>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77" t="s">
        <v>71</v>
      </c>
      <c r="K17" s="377"/>
      <c r="L17" s="377"/>
      <c r="M17" s="377"/>
      <c r="N17" s="377"/>
      <c r="O17" s="377"/>
      <c r="P17" s="23"/>
    </row>
    <row r="18" spans="2:19" s="11" customFormat="1" ht="24.75" customHeight="1" x14ac:dyDescent="0.15">
      <c r="B18" s="22"/>
      <c r="P18" s="23"/>
    </row>
    <row r="19" spans="2:19" s="11" customFormat="1" ht="30" customHeight="1" x14ac:dyDescent="0.15">
      <c r="B19" s="22" t="s">
        <v>68</v>
      </c>
      <c r="C19" s="372" t="s">
        <v>70</v>
      </c>
      <c r="D19" s="373"/>
      <c r="E19" s="373"/>
      <c r="F19" s="373"/>
      <c r="G19" s="373"/>
      <c r="H19" s="373"/>
      <c r="I19" s="373"/>
      <c r="P19" s="20"/>
    </row>
    <row r="20" spans="2:19" s="11" customFormat="1" ht="30" customHeight="1" x14ac:dyDescent="0.15">
      <c r="B20" s="14"/>
      <c r="G20" s="21"/>
      <c r="H20" s="21"/>
      <c r="I20" s="21"/>
      <c r="P20" s="20"/>
    </row>
    <row r="21" spans="2:19" s="11" customFormat="1" ht="30" customHeight="1" x14ac:dyDescent="0.15">
      <c r="B21" s="14" t="s">
        <v>68</v>
      </c>
      <c r="G21" s="18"/>
      <c r="H21" s="374" t="s">
        <v>52</v>
      </c>
      <c r="I21" s="374"/>
      <c r="J21" s="374"/>
      <c r="K21" s="374"/>
      <c r="L21" s="374"/>
      <c r="M21" s="374"/>
      <c r="N21" s="374"/>
      <c r="O21" s="374"/>
      <c r="P21" s="375"/>
      <c r="S21" s="11" t="s">
        <v>69</v>
      </c>
    </row>
    <row r="22" spans="2:19" s="11" customFormat="1" ht="30" customHeight="1" x14ac:dyDescent="0.15">
      <c r="B22" s="14"/>
      <c r="H22" s="374" t="s">
        <v>51</v>
      </c>
      <c r="I22" s="374"/>
      <c r="J22" s="374"/>
      <c r="K22" s="374"/>
      <c r="L22" s="374"/>
      <c r="M22" s="374"/>
      <c r="N22" s="374"/>
      <c r="O22" s="374"/>
      <c r="P22" s="19"/>
    </row>
    <row r="23" spans="2:19" s="11" customFormat="1" ht="30" customHeight="1" x14ac:dyDescent="0.15">
      <c r="B23" s="14" t="s">
        <v>68</v>
      </c>
      <c r="C23" s="17"/>
      <c r="D23" s="17"/>
      <c r="E23" s="17"/>
      <c r="F23" s="17"/>
      <c r="G23" s="17"/>
      <c r="H23" s="376" t="s">
        <v>50</v>
      </c>
      <c r="I23" s="376"/>
      <c r="J23" s="376"/>
      <c r="K23" s="376"/>
      <c r="L23" s="376"/>
      <c r="M23" s="376"/>
      <c r="N23" s="376"/>
      <c r="O23" s="376"/>
      <c r="P23" s="15"/>
    </row>
    <row r="24" spans="2:19" s="11" customFormat="1" ht="30" customHeight="1" x14ac:dyDescent="0.15">
      <c r="B24" s="16" t="s">
        <v>68</v>
      </c>
      <c r="C24" s="18"/>
      <c r="D24" s="18"/>
      <c r="E24" s="18"/>
      <c r="F24" s="18"/>
      <c r="G24" s="18"/>
      <c r="H24" s="371" t="s">
        <v>49</v>
      </c>
      <c r="I24" s="371"/>
      <c r="J24" s="371"/>
      <c r="K24" s="371"/>
      <c r="L24" s="371"/>
      <c r="M24" s="371"/>
      <c r="N24" s="371"/>
      <c r="O24" s="371"/>
      <c r="P24" s="15"/>
    </row>
    <row r="25" spans="2:19" s="11" customFormat="1" ht="30" customHeight="1" x14ac:dyDescent="0.15">
      <c r="B25" s="16"/>
      <c r="C25" s="17"/>
      <c r="D25" s="17"/>
      <c r="E25" s="17"/>
      <c r="F25" s="17"/>
      <c r="G25" s="17"/>
      <c r="H25" s="371" t="s">
        <v>48</v>
      </c>
      <c r="I25" s="371"/>
      <c r="J25" s="371"/>
      <c r="K25" s="371"/>
      <c r="L25" s="371"/>
      <c r="M25" s="371"/>
      <c r="N25" s="371"/>
      <c r="O25" s="371"/>
      <c r="P25" s="15"/>
    </row>
    <row r="26" spans="2:19" s="11" customFormat="1" ht="26.25" customHeight="1" x14ac:dyDescent="0.15">
      <c r="B26" s="16" t="s">
        <v>68</v>
      </c>
      <c r="C26" s="11" t="s">
        <v>68</v>
      </c>
      <c r="H26" s="371" t="s">
        <v>47</v>
      </c>
      <c r="I26" s="371"/>
      <c r="J26" s="371"/>
      <c r="K26" s="371"/>
      <c r="L26" s="371"/>
      <c r="M26" s="371"/>
      <c r="N26" s="371"/>
      <c r="O26" s="371"/>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D11:G11"/>
    <mergeCell ref="J17:O17"/>
    <mergeCell ref="B1:D1"/>
    <mergeCell ref="E4:M4"/>
    <mergeCell ref="E8:N8"/>
    <mergeCell ref="G13:H13"/>
    <mergeCell ref="G15:I15"/>
    <mergeCell ref="D6:L6"/>
    <mergeCell ref="E7:N7"/>
    <mergeCell ref="J13:O13"/>
    <mergeCell ref="J15:O15"/>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50" t="s">
        <v>94</v>
      </c>
      <c r="C1" s="350"/>
      <c r="D1" s="350"/>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51" t="s">
        <v>83</v>
      </c>
      <c r="F4" s="351"/>
      <c r="G4" s="351"/>
      <c r="H4" s="351"/>
      <c r="I4" s="351"/>
      <c r="J4" s="351"/>
      <c r="K4" s="351"/>
      <c r="L4" s="351"/>
      <c r="M4" s="351"/>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t="s">
        <v>93</v>
      </c>
      <c r="E7" s="165"/>
      <c r="F7" s="165"/>
      <c r="G7" s="165"/>
      <c r="H7" s="165"/>
      <c r="I7" s="165"/>
      <c r="J7" s="165"/>
      <c r="K7" s="165"/>
      <c r="L7" s="165"/>
      <c r="M7" s="165"/>
      <c r="N7" s="165"/>
      <c r="O7" s="161"/>
      <c r="P7" s="162"/>
    </row>
    <row r="8" spans="2:16" s="165" customFormat="1" ht="42" customHeight="1" x14ac:dyDescent="0.15">
      <c r="B8" s="163"/>
      <c r="C8" s="160" t="s">
        <v>80</v>
      </c>
      <c r="D8" s="160"/>
      <c r="E8" s="386" t="str">
        <f>'電子入札参加　確認書（様式１）'!C6</f>
        <v>16V4000M90型陸揚機整備4式（船技）</v>
      </c>
      <c r="F8" s="386"/>
      <c r="G8" s="386"/>
      <c r="H8" s="386"/>
      <c r="I8" s="386"/>
      <c r="J8" s="386"/>
      <c r="K8" s="386"/>
      <c r="L8" s="386"/>
      <c r="M8" s="386"/>
      <c r="N8" s="386"/>
      <c r="P8" s="166"/>
    </row>
    <row r="9" spans="2:16" s="165" customFormat="1" ht="30" customHeight="1" x14ac:dyDescent="0.15">
      <c r="B9" s="163" t="s">
        <v>79</v>
      </c>
      <c r="C9" s="164" t="s">
        <v>69</v>
      </c>
      <c r="D9" s="167"/>
      <c r="E9" s="352"/>
      <c r="F9" s="352"/>
      <c r="G9" s="352"/>
      <c r="H9" s="352"/>
      <c r="I9" s="352"/>
      <c r="J9" s="352"/>
      <c r="K9" s="352"/>
      <c r="L9" s="352"/>
      <c r="M9" s="352"/>
      <c r="N9" s="352"/>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56" t="s">
        <v>75</v>
      </c>
      <c r="H14" s="356"/>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56" t="s">
        <v>57</v>
      </c>
      <c r="H16" s="356"/>
      <c r="I16" s="356"/>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56" t="s">
        <v>72</v>
      </c>
      <c r="H18" s="356"/>
      <c r="I18" s="356"/>
      <c r="J18" s="356"/>
      <c r="K18" s="58"/>
      <c r="L18" s="51"/>
      <c r="M18" s="51"/>
      <c r="N18" s="51"/>
      <c r="O18" s="51"/>
      <c r="P18" s="63"/>
    </row>
    <row r="19" spans="2:16" s="165" customFormat="1" ht="24" customHeight="1" x14ac:dyDescent="0.15">
      <c r="B19" s="163"/>
      <c r="P19" s="166"/>
    </row>
    <row r="20" spans="2:16" s="165" customFormat="1" ht="30" customHeight="1" x14ac:dyDescent="0.15">
      <c r="B20" s="163" t="s">
        <v>68</v>
      </c>
      <c r="C20" s="362" t="s">
        <v>70</v>
      </c>
      <c r="D20" s="363"/>
      <c r="E20" s="363"/>
      <c r="F20" s="363"/>
      <c r="G20" s="363"/>
      <c r="H20" s="363"/>
      <c r="I20" s="363"/>
      <c r="P20" s="169"/>
    </row>
    <row r="21" spans="2:16" s="165" customFormat="1" ht="30" customHeight="1" x14ac:dyDescent="0.15">
      <c r="B21" s="170"/>
      <c r="G21" s="171"/>
      <c r="H21" s="171"/>
      <c r="I21" s="171"/>
      <c r="P21" s="169"/>
    </row>
    <row r="22" spans="2:16" s="165" customFormat="1" ht="30" customHeight="1" x14ac:dyDescent="0.15">
      <c r="B22" s="170" t="s">
        <v>68</v>
      </c>
      <c r="G22" s="161"/>
      <c r="H22" s="384" t="s">
        <v>52</v>
      </c>
      <c r="I22" s="384"/>
      <c r="J22" s="384"/>
      <c r="K22" s="384"/>
      <c r="L22" s="384"/>
      <c r="M22" s="384"/>
      <c r="N22" s="384"/>
      <c r="O22" s="384"/>
      <c r="P22" s="385"/>
    </row>
    <row r="23" spans="2:16" s="165" customFormat="1" ht="30" customHeight="1" x14ac:dyDescent="0.15">
      <c r="B23" s="170"/>
      <c r="H23" s="384" t="s">
        <v>51</v>
      </c>
      <c r="I23" s="384"/>
      <c r="J23" s="384"/>
      <c r="K23" s="384"/>
      <c r="L23" s="384"/>
      <c r="M23" s="384"/>
      <c r="N23" s="384"/>
      <c r="O23" s="384"/>
      <c r="P23" s="172"/>
    </row>
    <row r="24" spans="2:16" s="165" customFormat="1" ht="30" customHeight="1" x14ac:dyDescent="0.15">
      <c r="B24" s="170" t="s">
        <v>68</v>
      </c>
      <c r="C24" s="168"/>
      <c r="D24" s="168"/>
      <c r="E24" s="168"/>
      <c r="F24" s="168"/>
      <c r="G24" s="168"/>
      <c r="H24" s="366" t="s">
        <v>50</v>
      </c>
      <c r="I24" s="366"/>
      <c r="J24" s="366"/>
      <c r="K24" s="366"/>
      <c r="L24" s="366"/>
      <c r="M24" s="366"/>
      <c r="N24" s="366"/>
      <c r="O24" s="366"/>
      <c r="P24" s="173"/>
    </row>
    <row r="25" spans="2:16" s="165" customFormat="1" ht="30" customHeight="1" x14ac:dyDescent="0.15">
      <c r="B25" s="174" t="s">
        <v>68</v>
      </c>
      <c r="C25" s="161"/>
      <c r="D25" s="161"/>
      <c r="E25" s="161"/>
      <c r="F25" s="161"/>
      <c r="G25" s="161"/>
      <c r="H25" s="361" t="s">
        <v>49</v>
      </c>
      <c r="I25" s="361"/>
      <c r="J25" s="361"/>
      <c r="K25" s="361"/>
      <c r="L25" s="361"/>
      <c r="M25" s="361"/>
      <c r="N25" s="361"/>
      <c r="O25" s="361"/>
      <c r="P25" s="173"/>
    </row>
    <row r="26" spans="2:16" s="165" customFormat="1" ht="30" customHeight="1" x14ac:dyDescent="0.15">
      <c r="B26" s="174"/>
      <c r="C26" s="168"/>
      <c r="D26" s="168"/>
      <c r="E26" s="168"/>
      <c r="F26" s="168"/>
      <c r="G26" s="168"/>
      <c r="H26" s="361" t="s">
        <v>48</v>
      </c>
      <c r="I26" s="361"/>
      <c r="J26" s="361"/>
      <c r="K26" s="361"/>
      <c r="L26" s="361"/>
      <c r="M26" s="361"/>
      <c r="N26" s="361"/>
      <c r="O26" s="361"/>
      <c r="P26" s="173"/>
    </row>
    <row r="27" spans="2:16" s="165" customFormat="1" ht="26.25" customHeight="1" x14ac:dyDescent="0.15">
      <c r="B27" s="174" t="s">
        <v>68</v>
      </c>
      <c r="C27" s="165" t="s">
        <v>68</v>
      </c>
      <c r="H27" s="361" t="s">
        <v>47</v>
      </c>
      <c r="I27" s="361"/>
      <c r="J27" s="361"/>
      <c r="K27" s="361"/>
      <c r="L27" s="361"/>
      <c r="M27" s="361"/>
      <c r="N27" s="361"/>
      <c r="O27" s="361"/>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G18:J18"/>
    <mergeCell ref="B1:D1"/>
    <mergeCell ref="E4:M4"/>
    <mergeCell ref="E9:N9"/>
    <mergeCell ref="G14:H14"/>
    <mergeCell ref="G16:I16"/>
    <mergeCell ref="E8:N8"/>
    <mergeCell ref="H27:O27"/>
    <mergeCell ref="C20:I20"/>
    <mergeCell ref="H22:P22"/>
    <mergeCell ref="H23:O23"/>
    <mergeCell ref="H24:O24"/>
    <mergeCell ref="H25:O25"/>
    <mergeCell ref="H26:O26"/>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B1:P30"/>
  <sheetViews>
    <sheetView topLeftCell="A10"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89" t="s">
        <v>94</v>
      </c>
      <c r="C1" s="389"/>
      <c r="D1" s="389"/>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90" t="s">
        <v>83</v>
      </c>
      <c r="F4" s="390"/>
      <c r="G4" s="390"/>
      <c r="H4" s="390"/>
      <c r="I4" s="390"/>
      <c r="J4" s="390"/>
      <c r="K4" s="390"/>
      <c r="L4" s="390"/>
      <c r="M4" s="390"/>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83"/>
      <c r="E6" s="383"/>
      <c r="F6" s="383"/>
      <c r="G6" s="383"/>
      <c r="H6" s="383"/>
      <c r="I6" s="383"/>
      <c r="J6" s="383"/>
      <c r="K6" s="383"/>
      <c r="L6" s="383"/>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86"/>
      <c r="F8" s="386"/>
      <c r="G8" s="386"/>
      <c r="H8" s="386"/>
      <c r="I8" s="386"/>
      <c r="J8" s="386"/>
      <c r="K8" s="386"/>
      <c r="L8" s="386"/>
      <c r="M8" s="386"/>
      <c r="N8" s="386"/>
      <c r="P8" s="63"/>
    </row>
    <row r="9" spans="2:16" s="51" customFormat="1" ht="30" customHeight="1" x14ac:dyDescent="0.15">
      <c r="B9" s="62" t="s">
        <v>79</v>
      </c>
      <c r="C9" s="66" t="s">
        <v>69</v>
      </c>
      <c r="D9" s="65"/>
      <c r="E9" s="391"/>
      <c r="F9" s="391"/>
      <c r="G9" s="391"/>
      <c r="H9" s="391"/>
      <c r="I9" s="391"/>
      <c r="J9" s="391"/>
      <c r="K9" s="391"/>
      <c r="L9" s="391"/>
      <c r="M9" s="391"/>
      <c r="N9" s="391"/>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56" t="s">
        <v>75</v>
      </c>
      <c r="H14" s="356"/>
      <c r="I14" s="57"/>
      <c r="J14" s="356" t="s">
        <v>74</v>
      </c>
      <c r="K14" s="356"/>
      <c r="L14" s="356"/>
      <c r="M14" s="356"/>
      <c r="N14" s="356"/>
      <c r="O14" s="356"/>
      <c r="P14" s="81"/>
    </row>
    <row r="15" spans="2:16" s="51" customFormat="1" ht="24" customHeight="1" x14ac:dyDescent="0.15">
      <c r="B15" s="62"/>
      <c r="J15" s="57"/>
      <c r="K15" s="57"/>
      <c r="L15" s="57"/>
      <c r="M15" s="57"/>
      <c r="N15" s="57"/>
      <c r="O15" s="57"/>
      <c r="P15" s="63"/>
    </row>
    <row r="16" spans="2:16" s="51" customFormat="1" ht="24" customHeight="1" x14ac:dyDescent="0.15">
      <c r="B16" s="62"/>
      <c r="G16" s="356" t="s">
        <v>57</v>
      </c>
      <c r="H16" s="356"/>
      <c r="I16" s="356"/>
      <c r="J16" s="356" t="s">
        <v>73</v>
      </c>
      <c r="K16" s="356"/>
      <c r="L16" s="356"/>
      <c r="M16" s="356"/>
      <c r="N16" s="356"/>
      <c r="O16" s="356"/>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56" t="s">
        <v>95</v>
      </c>
      <c r="K18" s="356"/>
      <c r="L18" s="356"/>
      <c r="M18" s="356"/>
      <c r="N18" s="356"/>
      <c r="O18" s="356"/>
      <c r="P18" s="63"/>
    </row>
    <row r="19" spans="2:16" s="51" customFormat="1" ht="24" customHeight="1" x14ac:dyDescent="0.15">
      <c r="B19" s="62"/>
      <c r="P19" s="63"/>
    </row>
    <row r="20" spans="2:16" s="51" customFormat="1" ht="30" customHeight="1" x14ac:dyDescent="0.15">
      <c r="B20" s="62" t="s">
        <v>68</v>
      </c>
      <c r="C20" s="387" t="s">
        <v>70</v>
      </c>
      <c r="D20" s="388"/>
      <c r="E20" s="388"/>
      <c r="F20" s="388"/>
      <c r="G20" s="388"/>
      <c r="H20" s="388"/>
      <c r="I20" s="388"/>
      <c r="P20" s="60"/>
    </row>
    <row r="21" spans="2:16" s="51" customFormat="1" ht="30" customHeight="1" x14ac:dyDescent="0.15">
      <c r="B21" s="54"/>
      <c r="G21" s="61"/>
      <c r="H21" s="61"/>
      <c r="I21" s="61"/>
      <c r="P21" s="60"/>
    </row>
    <row r="22" spans="2:16" s="51" customFormat="1" ht="30" customHeight="1" x14ac:dyDescent="0.15">
      <c r="B22" s="54" t="s">
        <v>68</v>
      </c>
      <c r="G22" s="58"/>
      <c r="H22" s="364" t="s">
        <v>52</v>
      </c>
      <c r="I22" s="364"/>
      <c r="J22" s="364"/>
      <c r="K22" s="364"/>
      <c r="L22" s="364"/>
      <c r="M22" s="364"/>
      <c r="N22" s="364"/>
      <c r="O22" s="364"/>
      <c r="P22" s="365"/>
    </row>
    <row r="23" spans="2:16" s="51" customFormat="1" ht="30" customHeight="1" x14ac:dyDescent="0.15">
      <c r="B23" s="54"/>
      <c r="H23" s="364" t="s">
        <v>51</v>
      </c>
      <c r="I23" s="364"/>
      <c r="J23" s="364"/>
      <c r="K23" s="364"/>
      <c r="L23" s="364"/>
      <c r="M23" s="364"/>
      <c r="N23" s="364"/>
      <c r="O23" s="364"/>
      <c r="P23" s="59"/>
    </row>
    <row r="24" spans="2:16" s="51" customFormat="1" ht="30" customHeight="1" x14ac:dyDescent="0.15">
      <c r="B24" s="54" t="s">
        <v>68</v>
      </c>
      <c r="C24" s="57"/>
      <c r="D24" s="57"/>
      <c r="E24" s="57"/>
      <c r="F24" s="57"/>
      <c r="G24" s="57"/>
      <c r="H24" s="366" t="s">
        <v>50</v>
      </c>
      <c r="I24" s="366"/>
      <c r="J24" s="366"/>
      <c r="K24" s="366"/>
      <c r="L24" s="366"/>
      <c r="M24" s="366"/>
      <c r="N24" s="366"/>
      <c r="O24" s="366"/>
      <c r="P24" s="55"/>
    </row>
    <row r="25" spans="2:16" s="51" customFormat="1" ht="30" customHeight="1" x14ac:dyDescent="0.15">
      <c r="B25" s="56" t="s">
        <v>68</v>
      </c>
      <c r="C25" s="58"/>
      <c r="D25" s="58"/>
      <c r="E25" s="58"/>
      <c r="F25" s="58"/>
      <c r="G25" s="58"/>
      <c r="H25" s="361" t="s">
        <v>49</v>
      </c>
      <c r="I25" s="361"/>
      <c r="J25" s="361"/>
      <c r="K25" s="361"/>
      <c r="L25" s="361"/>
      <c r="M25" s="361"/>
      <c r="N25" s="361"/>
      <c r="O25" s="361"/>
      <c r="P25" s="55"/>
    </row>
    <row r="26" spans="2:16" s="51" customFormat="1" ht="30" customHeight="1" x14ac:dyDescent="0.15">
      <c r="B26" s="56"/>
      <c r="C26" s="57"/>
      <c r="D26" s="57"/>
      <c r="E26" s="57"/>
      <c r="F26" s="57"/>
      <c r="G26" s="57"/>
      <c r="H26" s="361" t="s">
        <v>48</v>
      </c>
      <c r="I26" s="361"/>
      <c r="J26" s="361"/>
      <c r="K26" s="361"/>
      <c r="L26" s="361"/>
      <c r="M26" s="361"/>
      <c r="N26" s="361"/>
      <c r="O26" s="361"/>
      <c r="P26" s="55"/>
    </row>
    <row r="27" spans="2:16" s="51" customFormat="1" ht="26.25" customHeight="1" x14ac:dyDescent="0.15">
      <c r="B27" s="56" t="s">
        <v>68</v>
      </c>
      <c r="C27" s="51" t="s">
        <v>68</v>
      </c>
      <c r="H27" s="361" t="s">
        <v>47</v>
      </c>
      <c r="I27" s="361"/>
      <c r="J27" s="361"/>
      <c r="K27" s="361"/>
      <c r="L27" s="361"/>
      <c r="M27" s="361"/>
      <c r="N27" s="361"/>
      <c r="O27" s="361"/>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B1:D1"/>
    <mergeCell ref="E4:M4"/>
    <mergeCell ref="E9:N9"/>
    <mergeCell ref="G14:H14"/>
    <mergeCell ref="G16:I16"/>
    <mergeCell ref="H27:O27"/>
    <mergeCell ref="D6:L6"/>
    <mergeCell ref="E8:N8"/>
    <mergeCell ref="J14:O14"/>
    <mergeCell ref="J16:O16"/>
    <mergeCell ref="H26:O26"/>
    <mergeCell ref="J18:O18"/>
    <mergeCell ref="C20:I20"/>
    <mergeCell ref="H22:P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D7" sqref="D7:Q7"/>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404" t="s">
        <v>91</v>
      </c>
      <c r="B1" s="404"/>
      <c r="C1" s="404"/>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405" t="s">
        <v>90</v>
      </c>
      <c r="B4" s="392"/>
      <c r="C4" s="392"/>
      <c r="D4" s="392"/>
      <c r="E4" s="392"/>
      <c r="F4" s="392"/>
      <c r="G4" s="392"/>
      <c r="H4" s="392"/>
      <c r="I4" s="392"/>
      <c r="J4" s="392"/>
      <c r="K4" s="392"/>
      <c r="L4" s="392"/>
      <c r="M4" s="392"/>
      <c r="N4" s="392"/>
      <c r="O4" s="392"/>
      <c r="P4" s="392"/>
      <c r="Q4" s="392"/>
      <c r="R4" s="392"/>
      <c r="S4" s="406"/>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407" t="s">
        <v>89</v>
      </c>
      <c r="C7" s="407"/>
      <c r="D7" s="403" t="str">
        <f>'電子入札参加　確認書（様式１）'!C6</f>
        <v>16V4000M90型陸揚機整備4式（船技）</v>
      </c>
      <c r="E7" s="403"/>
      <c r="F7" s="403"/>
      <c r="G7" s="403"/>
      <c r="H7" s="403"/>
      <c r="I7" s="403"/>
      <c r="J7" s="403"/>
      <c r="K7" s="403"/>
      <c r="L7" s="403"/>
      <c r="M7" s="403"/>
      <c r="N7" s="403"/>
      <c r="O7" s="403"/>
      <c r="P7" s="403"/>
      <c r="Q7" s="403"/>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408" t="s">
        <v>88</v>
      </c>
      <c r="C9" s="408"/>
      <c r="D9" s="408"/>
      <c r="E9" s="408"/>
      <c r="F9" s="408"/>
      <c r="G9" s="408"/>
      <c r="H9" s="408"/>
      <c r="I9" s="408"/>
      <c r="J9" s="408"/>
      <c r="K9" s="408"/>
      <c r="L9" s="408"/>
      <c r="M9" s="408"/>
      <c r="N9" s="408"/>
      <c r="O9" s="408"/>
      <c r="P9" s="408"/>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394" t="s">
        <v>87</v>
      </c>
      <c r="G13" s="394"/>
      <c r="H13" s="394"/>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394" t="s">
        <v>57</v>
      </c>
      <c r="G15" s="394"/>
      <c r="H15" s="394"/>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394" t="s">
        <v>72</v>
      </c>
      <c r="G17" s="394"/>
      <c r="H17" s="394"/>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395" t="s">
        <v>52</v>
      </c>
      <c r="K19" s="395"/>
      <c r="L19" s="395"/>
      <c r="M19" s="395"/>
      <c r="N19" s="395"/>
      <c r="O19" s="395"/>
      <c r="P19" s="395"/>
      <c r="Q19" s="396"/>
      <c r="R19" s="396"/>
      <c r="S19" s="397"/>
      <c r="AF19" s="209"/>
      <c r="AG19" s="209"/>
      <c r="AH19" s="209"/>
      <c r="AI19" s="209"/>
    </row>
    <row r="20" spans="1:35" s="193" customFormat="1" ht="30" customHeight="1" x14ac:dyDescent="0.15">
      <c r="A20" s="216"/>
      <c r="B20" s="217"/>
      <c r="C20" s="217"/>
      <c r="D20" s="217"/>
      <c r="E20" s="217"/>
      <c r="F20" s="220"/>
      <c r="J20" s="384" t="s">
        <v>51</v>
      </c>
      <c r="K20" s="384"/>
      <c r="L20" s="384"/>
      <c r="M20" s="384"/>
      <c r="N20" s="384"/>
      <c r="O20" s="384"/>
      <c r="P20" s="398"/>
      <c r="Q20" s="398"/>
      <c r="R20" s="398"/>
      <c r="S20" s="218"/>
      <c r="AF20" s="209"/>
      <c r="AG20" s="209"/>
      <c r="AH20" s="209"/>
      <c r="AI20" s="209"/>
    </row>
    <row r="21" spans="1:35" s="193" customFormat="1" ht="30" customHeight="1" x14ac:dyDescent="0.15">
      <c r="A21" s="216"/>
      <c r="B21" s="217"/>
      <c r="C21" s="217"/>
      <c r="D21" s="217"/>
      <c r="E21" s="217"/>
      <c r="F21" s="220"/>
      <c r="J21" s="399" t="s">
        <v>50</v>
      </c>
      <c r="K21" s="399"/>
      <c r="L21" s="399"/>
      <c r="M21" s="399"/>
      <c r="N21" s="399"/>
      <c r="O21" s="399"/>
      <c r="P21" s="400"/>
      <c r="Q21" s="400"/>
      <c r="R21" s="400"/>
      <c r="S21" s="218"/>
      <c r="AF21" s="209"/>
      <c r="AG21" s="209"/>
      <c r="AH21" s="209"/>
      <c r="AI21" s="209"/>
    </row>
    <row r="22" spans="1:35" ht="30" customHeight="1" x14ac:dyDescent="0.15">
      <c r="A22" s="224"/>
      <c r="F22" s="225"/>
      <c r="G22" s="187"/>
      <c r="H22" s="187"/>
      <c r="J22" s="401" t="s">
        <v>49</v>
      </c>
      <c r="K22" s="401"/>
      <c r="L22" s="401"/>
      <c r="M22" s="401"/>
      <c r="N22" s="401"/>
      <c r="O22" s="401"/>
      <c r="P22" s="402"/>
      <c r="Q22" s="402"/>
      <c r="R22" s="402"/>
      <c r="S22" s="226"/>
      <c r="U22" s="227"/>
      <c r="V22" s="227"/>
      <c r="X22" s="187"/>
      <c r="Y22" s="187"/>
      <c r="Z22" s="187"/>
    </row>
    <row r="23" spans="1:35" s="229" customFormat="1" ht="30" customHeight="1" x14ac:dyDescent="0.2">
      <c r="A23" s="228"/>
      <c r="F23" s="230"/>
      <c r="J23" s="399" t="s">
        <v>48</v>
      </c>
      <c r="K23" s="399"/>
      <c r="L23" s="399"/>
      <c r="M23" s="399"/>
      <c r="N23" s="399"/>
      <c r="O23" s="399"/>
      <c r="P23" s="399"/>
      <c r="Q23" s="399"/>
      <c r="R23" s="399"/>
      <c r="S23" s="233"/>
      <c r="U23" s="232"/>
      <c r="V23" s="232"/>
    </row>
    <row r="24" spans="1:35" s="229" customFormat="1" ht="30" customHeight="1" x14ac:dyDescent="0.2">
      <c r="A24" s="234"/>
      <c r="F24" s="232"/>
      <c r="J24" s="401" t="s">
        <v>47</v>
      </c>
      <c r="K24" s="401"/>
      <c r="L24" s="401"/>
      <c r="M24" s="401"/>
      <c r="N24" s="401"/>
      <c r="O24" s="401"/>
      <c r="P24" s="401"/>
      <c r="Q24" s="401"/>
      <c r="R24" s="401"/>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392" t="s">
        <v>86</v>
      </c>
      <c r="C26" s="392"/>
      <c r="D26" s="392"/>
      <c r="E26" s="392"/>
      <c r="F26" s="392"/>
      <c r="G26" s="392"/>
      <c r="H26" s="392"/>
      <c r="I26" s="392"/>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393"/>
      <c r="G31" s="393"/>
      <c r="H31" s="393"/>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393"/>
      <c r="G33" s="393"/>
      <c r="H33" s="393"/>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F15:H15"/>
    <mergeCell ref="D7:Q7"/>
    <mergeCell ref="A1:C1"/>
    <mergeCell ref="A4:S4"/>
    <mergeCell ref="B7:C7"/>
    <mergeCell ref="B9:P9"/>
    <mergeCell ref="F13:H13"/>
    <mergeCell ref="B26:I26"/>
    <mergeCell ref="F31:H31"/>
    <mergeCell ref="F33:H33"/>
    <mergeCell ref="F17:H17"/>
    <mergeCell ref="J19:S19"/>
    <mergeCell ref="J20:R20"/>
    <mergeCell ref="J21:R21"/>
    <mergeCell ref="J22:R22"/>
    <mergeCell ref="J23:R23"/>
    <mergeCell ref="J24:R24"/>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7" t="s">
        <v>97</v>
      </c>
    </row>
    <row r="3" spans="1:9" ht="24" x14ac:dyDescent="0.15">
      <c r="A3" s="409" t="s">
        <v>135</v>
      </c>
      <c r="B3" s="409"/>
      <c r="C3" s="409"/>
      <c r="D3" s="409"/>
      <c r="E3" s="409"/>
      <c r="F3" s="409"/>
      <c r="G3" s="409"/>
      <c r="H3" s="409"/>
      <c r="I3" s="409"/>
    </row>
    <row r="4" spans="1:9" ht="36" customHeight="1" x14ac:dyDescent="0.15"/>
    <row r="5" spans="1:9" ht="23.25" customHeight="1" x14ac:dyDescent="0.15">
      <c r="B5" s="410" t="str">
        <f>"｢"&amp;'電子入札参加　確認書（様式１）'!V2&amp;"｣"</f>
        <v>｢16V4000M90型陸揚機整備4式（船技）｣</v>
      </c>
      <c r="C5" s="410"/>
      <c r="D5" s="410"/>
      <c r="E5" s="410"/>
      <c r="F5" s="410"/>
      <c r="G5" s="410"/>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7"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入札書（別紙様式１-1）</vt:lpstr>
      <vt:lpstr>内訳 </vt:lpstr>
      <vt:lpstr>（記載例）入札書（様式１-1）</vt:lpstr>
      <vt:lpstr>入札書（別紙様式1-２　単契） </vt:lpstr>
      <vt:lpstr>（記載例）入札書　様式1-2単契</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森口 まどか</cp:lastModifiedBy>
  <cp:lastPrinted>2024-12-19T00:14:35Z</cp:lastPrinted>
  <dcterms:created xsi:type="dcterms:W3CDTF">2005-01-11T06:07:52Z</dcterms:created>
  <dcterms:modified xsi:type="dcterms:W3CDTF">2025-12-17T06:17:51Z</dcterms:modified>
</cp:coreProperties>
</file>