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F_交通\F50_大阪南港沖防波堤灯台ほか１箇所内外装等改良改修工事\HP\"/>
    </mc:Choice>
  </mc:AlternateContent>
  <xr:revisionPtr revIDLastSave="0" documentId="13_ncr:1_{DD041F5B-0B0A-471D-8B9A-BD4B4B43CD6F}" xr6:coauthVersionLast="47" xr6:coauthVersionMax="47" xr10:uidLastSave="{00000000-0000-0000-0000-000000000000}"/>
  <bookViews>
    <workbookView xWindow="3690" yWindow="1005" windowWidth="21870" windowHeight="13875" tabRatio="775" xr2:uid="{00000000-000D-0000-FFFF-FFFF00000000}"/>
  </bookViews>
  <sheets>
    <sheet name="電子入札参加　確認書" sheetId="2" r:id="rId1"/>
    <sheet name="紙入札参加願" sheetId="9" r:id="rId2"/>
    <sheet name="入札書（別紙様式１-1）" sheetId="5" r:id="rId3"/>
    <sheet name="（記載例）入札書" sheetId="4" r:id="rId4"/>
    <sheet name="入札辞退書（別紙様式３）" sheetId="6" r:id="rId5"/>
    <sheet name="誓約書" sheetId="12" r:id="rId6"/>
    <sheet name="委任状" sheetId="13" r:id="rId7"/>
  </sheets>
  <externalReferences>
    <externalReference r:id="rId8"/>
  </externalReferences>
  <definedNames>
    <definedName name="_xlnm.Print_Area" localSheetId="3">'（記載例）入札書'!$B$1:$P$29</definedName>
    <definedName name="_xlnm.Print_Area" localSheetId="1">紙入札参加願!$A$1:$M$41</definedName>
    <definedName name="_xlnm.Print_Area" localSheetId="5">誓約書!$A$1:$I$29</definedName>
    <definedName name="_xlnm.Print_Area" localSheetId="0">'電子入札参加　確認書'!$A$1:$S$46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2" l="1"/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<sst xmlns="http://schemas.openxmlformats.org/spreadsheetml/2006/main" count="207" uniqueCount="131">
  <si>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</si>
  <si>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</si>
  <si>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</si>
  <si>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</si>
  <si>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</si>
  <si>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</si>
  <si>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</si>
  <si>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</si>
  <si>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</si>
  <si>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</si>
  <si>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</si>
  <si>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</si>
  <si>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</si>
  <si>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</si>
  <si>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</si>
  <si>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</si>
  <si>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</si>
  <si>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</si>
  <si>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</si>
  <si>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</si>
  <si>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</si>
  <si>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</si>
  <si>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</si>
  <si>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</si>
  <si>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</si>
  <si>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</si>
  <si>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</si>
  <si>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</si>
  <si>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</si>
  <si>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</si>
  <si>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</si>
  <si>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</si>
  <si>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</si>
  <si>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</si>
  <si>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</si>
  <si>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</si>
  <si>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</si>
  <si>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</si>
  <si>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</si>
  <si>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</si>
  <si>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</si>
  <si>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</si>
  <si>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</si>
  <si>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</si>
  <si>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</si>
  <si>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</si>
  <si>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</si>
  <si>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</si>
  <si>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</si>
  <si>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</si>
  <si>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</si>
  <si>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</si>
  <si>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</si>
  <si>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</si>
  <si>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</si>
  <si>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</si>
  <si>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</si>
  <si>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</si>
  <si>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</si>
  <si>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</si>
  <si>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</si>
  <si>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</si>
  <si>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</si>
  <si>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</si>
  <si>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</si>
  <si>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</si>
  <si>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</si>
  <si>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</si>
  <si>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</si>
  <si>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</si>
  <si>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</si>
  <si>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</si>
  <si>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</si>
  <si>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</si>
  <si>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</si>
  <si>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</si>
  <si>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</si>
  <si>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</si>
  <si>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</si>
  <si>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</si>
  <si>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</si>
  <si>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</si>
  <si>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</si>
  <si>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</si>
  <si>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</si>
  <si>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</si>
  <si>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</si>
  <si>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</si>
  <si>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</si>
  <si>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</si>
  <si>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</si>
  <si>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</si>
  <si>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</si>
  <si>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</si>
  <si>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</si>
  <si>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</si>
  <si>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誓　　　約　　　書</t>
    <rPh sb="0" eb="1">
      <t>チカイ</t>
    </rPh>
    <rPh sb="4" eb="5">
      <t>ヤク</t>
    </rPh>
    <rPh sb="8" eb="9">
      <t>ショ</t>
    </rPh>
    <phoneticPr fontId="1"/>
  </si>
  <si>
    <t>に係る一般競争入札に参加するに当たり、以下の事実について相違ないこと及び事実に相</t>
    <rPh sb="1" eb="2">
      <t>カカワ</t>
    </rPh>
    <rPh sb="3" eb="5">
      <t>イッパン</t>
    </rPh>
    <rPh sb="5" eb="7">
      <t>キョウソウ</t>
    </rPh>
    <rPh sb="7" eb="9">
      <t>ニュウサツ</t>
    </rPh>
    <rPh sb="10" eb="12">
      <t>サンカ</t>
    </rPh>
    <rPh sb="15" eb="16">
      <t>ア</t>
    </rPh>
    <rPh sb="19" eb="21">
      <t>イカ</t>
    </rPh>
    <rPh sb="22" eb="24">
      <t>ジジツ</t>
    </rPh>
    <rPh sb="28" eb="30">
      <t>ソウイ</t>
    </rPh>
    <rPh sb="34" eb="35">
      <t>オヨ</t>
    </rPh>
    <rPh sb="36" eb="38">
      <t>ジジツ</t>
    </rPh>
    <rPh sb="39" eb="40">
      <t>アイ</t>
    </rPh>
    <phoneticPr fontId="1"/>
  </si>
  <si>
    <t>違があった場合は速やかに通知することを誓約します。</t>
  </si>
  <si>
    <t>　この誓約が虚偽であり、又はこの誓約に反したことにより、当方が不利益を被ることとな</t>
  </si>
  <si>
    <t>っても、異議は一切申し立てません。</t>
    <phoneticPr fontId="1"/>
  </si>
  <si>
    <t>１　労働者派遣法（第３章第４節の規定を除く。）の規定又はこれらの規定に基づく命令に</t>
    <phoneticPr fontId="1"/>
  </si>
  <si>
    <t>違反した日若しくは処分（指導を含む）を受けた日から５年を経過しない者でないこと</t>
    <phoneticPr fontId="1"/>
  </si>
  <si>
    <t>（これらの規定に違反して是正指導を受けた者のうち、入札参加関係書類提出時までに</t>
    <phoneticPr fontId="1"/>
  </si>
  <si>
    <t>是正を完了している者を除く。）。</t>
  </si>
  <si>
    <t>２　労働保険・厚生年金保険・全国健康保険協会管掌健康保険又は船員保険の未適用及びこ</t>
    <phoneticPr fontId="1"/>
  </si>
  <si>
    <t>れらに係る保険料の未納がないこと（入札参加関係書類提出時において、直近２年間の保</t>
    <phoneticPr fontId="1"/>
  </si>
  <si>
    <t>険料の未納がないこと。）。</t>
    <phoneticPr fontId="1"/>
  </si>
  <si>
    <t>令和　　年　　月　　日</t>
    <phoneticPr fontId="1"/>
  </si>
  <si>
    <t>印</t>
    <rPh sb="0" eb="1">
      <t>イン</t>
    </rPh>
    <phoneticPr fontId="1"/>
  </si>
  <si>
    <t>支出負担行為担当官</t>
    <rPh sb="0" eb="2">
      <t>シシュツ</t>
    </rPh>
    <rPh sb="2" eb="4">
      <t>フタン</t>
    </rPh>
    <rPh sb="4" eb="6">
      <t>コウイ</t>
    </rPh>
    <rPh sb="6" eb="9">
      <t>タントウカン</t>
    </rPh>
    <phoneticPr fontId="1"/>
  </si>
  <si>
    <t>　第五管区海上保安本部長　殿</t>
    <rPh sb="1" eb="2">
      <t>ダイ</t>
    </rPh>
    <rPh sb="2" eb="3">
      <t>ゴ</t>
    </rPh>
    <rPh sb="3" eb="5">
      <t>カンク</t>
    </rPh>
    <rPh sb="5" eb="7">
      <t>カイジョウ</t>
    </rPh>
    <rPh sb="7" eb="9">
      <t>ホアン</t>
    </rPh>
    <rPh sb="9" eb="12">
      <t>ホンブチョウ</t>
    </rPh>
    <rPh sb="13" eb="14">
      <t>ドノ</t>
    </rPh>
    <phoneticPr fontId="1"/>
  </si>
  <si>
    <t>年間委任状</t>
    <rPh sb="0" eb="2">
      <t>ネンカン</t>
    </rPh>
    <rPh sb="2" eb="5">
      <t>イニンジョウ</t>
    </rPh>
    <phoneticPr fontId="1"/>
  </si>
  <si>
    <t>受任者</t>
    <rPh sb="0" eb="3">
      <t>ジュニンシャ</t>
    </rPh>
    <phoneticPr fontId="1"/>
  </si>
  <si>
    <t>使用印</t>
    <rPh sb="0" eb="2">
      <t>シヨウ</t>
    </rPh>
    <rPh sb="2" eb="3">
      <t>イン</t>
    </rPh>
    <phoneticPr fontId="1"/>
  </si>
  <si>
    <t>私は、上記の者を代理人と定め、下記の権限を委任します。</t>
    <rPh sb="0" eb="1">
      <t>ワタシ</t>
    </rPh>
    <rPh sb="3" eb="5">
      <t>ジョウキ</t>
    </rPh>
    <rPh sb="6" eb="7">
      <t>シャ</t>
    </rPh>
    <rPh sb="8" eb="11">
      <t>ダイリニン</t>
    </rPh>
    <rPh sb="12" eb="13">
      <t>サダ</t>
    </rPh>
    <rPh sb="15" eb="17">
      <t>カキ</t>
    </rPh>
    <rPh sb="18" eb="20">
      <t>ケンゲン</t>
    </rPh>
    <rPh sb="21" eb="23">
      <t>イニン</t>
    </rPh>
    <phoneticPr fontId="1"/>
  </si>
  <si>
    <t>氏名</t>
    <phoneticPr fontId="1"/>
  </si>
  <si>
    <t>役職名</t>
    <rPh sb="0" eb="2">
      <t>ヤクショク</t>
    </rPh>
    <rPh sb="2" eb="3">
      <t>メイ</t>
    </rPh>
    <phoneticPr fontId="1"/>
  </si>
  <si>
    <t>委任期間</t>
    <rPh sb="0" eb="2">
      <t>イニン</t>
    </rPh>
    <rPh sb="2" eb="4">
      <t>キカン</t>
    </rPh>
    <phoneticPr fontId="1"/>
  </si>
  <si>
    <t>令和　年　月　日</t>
    <rPh sb="0" eb="2">
      <t>レイワ</t>
    </rPh>
    <rPh sb="3" eb="4">
      <t>ネン</t>
    </rPh>
    <rPh sb="5" eb="6">
      <t>ガツ</t>
    </rPh>
    <rPh sb="7" eb="8">
      <t>ヒ</t>
    </rPh>
    <phoneticPr fontId="1"/>
  </si>
  <si>
    <t>から</t>
    <phoneticPr fontId="1"/>
  </si>
  <si>
    <t>まで</t>
    <phoneticPr fontId="1"/>
  </si>
  <si>
    <t>委任事項</t>
    <rPh sb="0" eb="2">
      <t>イニン</t>
    </rPh>
    <rPh sb="2" eb="4">
      <t>ジコウ</t>
    </rPh>
    <phoneticPr fontId="1"/>
  </si>
  <si>
    <t>１．入札及び見積</t>
    <rPh sb="2" eb="4">
      <t>ニュウサツ</t>
    </rPh>
    <rPh sb="4" eb="5">
      <t>オヨ</t>
    </rPh>
    <rPh sb="6" eb="8">
      <t>ミツモリ</t>
    </rPh>
    <phoneticPr fontId="1"/>
  </si>
  <si>
    <t>２．契約締結</t>
    <rPh sb="2" eb="4">
      <t>ケイヤク</t>
    </rPh>
    <rPh sb="4" eb="6">
      <t>テイケツ</t>
    </rPh>
    <phoneticPr fontId="1"/>
  </si>
  <si>
    <t>３．履行に伴う諸手続き</t>
    <rPh sb="2" eb="4">
      <t>リコウ</t>
    </rPh>
    <rPh sb="5" eb="6">
      <t>トモナ</t>
    </rPh>
    <rPh sb="7" eb="10">
      <t>ショテツヅ</t>
    </rPh>
    <phoneticPr fontId="1"/>
  </si>
  <si>
    <t>４．代金の請求及び受領</t>
    <rPh sb="2" eb="4">
      <t>ダイキン</t>
    </rPh>
    <rPh sb="5" eb="7">
      <t>セイキュウ</t>
    </rPh>
    <rPh sb="7" eb="8">
      <t>オヨ</t>
    </rPh>
    <rPh sb="9" eb="11">
      <t>ジュリョウ</t>
    </rPh>
    <phoneticPr fontId="1"/>
  </si>
  <si>
    <t>代表者役職氏名</t>
    <rPh sb="0" eb="3">
      <t>ダイヒョウシャ</t>
    </rPh>
    <rPh sb="3" eb="5">
      <t>ヤクショク</t>
    </rPh>
    <rPh sb="5" eb="7">
      <t>シメイ</t>
    </rPh>
    <phoneticPr fontId="1"/>
  </si>
  <si>
    <t>第五管区海上保安本部長　殿</t>
    <rPh sb="0" eb="4">
      <t>ダイゴカンク</t>
    </rPh>
    <rPh sb="4" eb="8">
      <t>カイジョウホアン</t>
    </rPh>
    <rPh sb="8" eb="11">
      <t>ホンブチョウ</t>
    </rPh>
    <rPh sb="12" eb="13">
      <t>ドノ</t>
    </rPh>
    <phoneticPr fontId="1"/>
  </si>
  <si>
    <t>セメント磯西灯浮標ほか３基全交換工事ほか２件</t>
    <phoneticPr fontId="1"/>
  </si>
  <si>
    <t>F50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</si>
</sst>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4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  <font>
      <b/>
      <sz val="11"/>
      <name val="ＭＳ 明朝"/>
      <family val="1"/>
      <charset val="128"/>
    </font>
    <font>
      <sz val="12"/>
      <color theme="2" tint="-0.249977111117893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95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18" fillId="0" borderId="0" xfId="0" applyFont="1" applyAlignment="1">
      <alignment horizontal="right" vertical="center"/>
    </xf>
    <xf numFmtId="0" fontId="23" fillId="0" borderId="0" xfId="0" applyFont="1">
      <alignment vertical="center"/>
    </xf>
    <xf numFmtId="176" fontId="23" fillId="0" borderId="0" xfId="0" applyNumberFormat="1" applyFont="1">
      <alignment vertical="center"/>
    </xf>
    <xf numFmtId="0" fontId="23" fillId="0" borderId="0" xfId="0" applyFont="1" applyAlignment="1">
      <alignment horizontal="distributed" vertical="center" indent="1"/>
    </xf>
    <xf numFmtId="0" fontId="23" fillId="0" borderId="0" xfId="0" applyFont="1" applyAlignment="1">
      <alignment horizontal="left" vertical="center"/>
    </xf>
    <xf numFmtId="0" fontId="41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5" fillId="0" borderId="0" xfId="0" applyFont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5" fillId="2" borderId="0" xfId="0" applyFont="1" applyFill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8" fillId="0" borderId="0" xfId="0" applyFont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38" fontId="30" fillId="2" borderId="0" xfId="1" applyFont="1" applyFill="1" applyBorder="1" applyAlignment="1"/>
    <xf numFmtId="0" fontId="22" fillId="0" borderId="0" xfId="1" applyNumberFormat="1" applyFont="1" applyFill="1" applyAlignment="1">
      <alignment horizontal="distributed" vertical="center"/>
    </xf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2" fillId="0" borderId="1" xfId="2" applyFont="1" applyBorder="1" applyAlignment="1">
      <alignment horizontal="center" vertical="center" shrinkToFit="1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0" fontId="26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X58"/>
  <sheetViews>
    <sheetView tabSelected="1" zoomScaleNormal="100" zoomScaleSheetLayoutView="100" workbookViewId="0">
      <selection activeCell="V11" sqref="V11"/>
    </sheetView>
  </sheetViews>
  <sheetFormatPr defaultRowHeight="13.5" x14ac:dyDescent="0.15"/>
  <cols>
    <col min="1" max="20" width="4.625" style="42" customWidth="1"/>
    <col min="21" max="21" width="9" style="42"/>
    <col min="22" max="22" width="41" style="42" bestFit="1" customWidth="1"/>
    <col min="23" max="24" width="9" style="42"/>
    <col min="25" max="16384" width="9" style="44"/>
  </cols>
  <sheetData>
    <row r="1" spans="1:22" ht="18.95" customHeight="1" x14ac:dyDescent="0.15">
      <c r="L1" s="43"/>
      <c r="O1" s="230" t="s">
        <v>11</v>
      </c>
      <c r="P1" s="230"/>
      <c r="Q1" s="230"/>
      <c r="R1" s="230"/>
      <c r="S1" s="230"/>
      <c r="U1" s="193" t="s">
        <v>94</v>
      </c>
      <c r="V1" s="193"/>
    </row>
    <row r="2" spans="1:22" ht="18.75" customHeight="1" x14ac:dyDescent="0.15">
      <c r="A2" s="233" t="s">
        <v>26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U2" s="193" t="s">
        <v>93</v>
      </c>
      <c r="V2" s="192" t="s">
        <v>129</v>
      </c>
    </row>
    <row r="3" spans="1:22" ht="18" customHeight="1" x14ac:dyDescent="0.15">
      <c r="A3" s="45"/>
      <c r="U3" s="193" t="s">
        <v>95</v>
      </c>
      <c r="V3" s="191" t="s">
        <v>130</v>
      </c>
    </row>
    <row r="4" spans="1:22" ht="18" customHeight="1" x14ac:dyDescent="0.15">
      <c r="A4" s="235" t="s">
        <v>4</v>
      </c>
      <c r="B4" s="235"/>
      <c r="C4" s="235"/>
      <c r="D4" s="235"/>
      <c r="E4" s="235"/>
      <c r="F4" s="235"/>
      <c r="G4" s="235"/>
      <c r="H4" s="235"/>
      <c r="I4" s="235"/>
      <c r="J4" s="235"/>
      <c r="K4" s="235"/>
      <c r="L4" s="235"/>
      <c r="M4" s="235"/>
      <c r="N4" s="235"/>
      <c r="O4" s="235"/>
      <c r="P4" s="235"/>
      <c r="Q4" s="235"/>
      <c r="R4" s="235"/>
      <c r="S4" s="235"/>
    </row>
    <row r="5" spans="1:22" ht="18" customHeight="1" x14ac:dyDescent="0.15"/>
    <row r="6" spans="1:22" ht="24" customHeight="1" x14ac:dyDescent="0.15">
      <c r="A6" s="219" t="s">
        <v>7</v>
      </c>
      <c r="B6" s="219"/>
      <c r="C6" s="46" t="str">
        <f>V2</f>
        <v>セメント磯西灯浮標ほか３基全交換工事ほか２件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34" t="s">
        <v>14</v>
      </c>
      <c r="Q6" s="234"/>
      <c r="R6" s="234"/>
      <c r="S6" s="234"/>
      <c r="T6" s="48"/>
    </row>
    <row r="7" spans="1:22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2" ht="18.95" customHeight="1" x14ac:dyDescent="0.15">
      <c r="A8" s="236" t="s">
        <v>15</v>
      </c>
      <c r="B8" s="236"/>
      <c r="C8" s="236"/>
      <c r="D8" s="236"/>
      <c r="E8" s="236"/>
      <c r="F8" s="236"/>
      <c r="G8" s="236"/>
      <c r="H8" s="236"/>
      <c r="I8" s="236"/>
      <c r="J8" s="236"/>
      <c r="K8" s="236"/>
      <c r="L8" s="236"/>
      <c r="M8" s="236"/>
      <c r="N8" s="236"/>
      <c r="O8" s="236"/>
      <c r="P8" s="236"/>
      <c r="Q8" s="236"/>
      <c r="R8" s="236"/>
      <c r="S8" s="236"/>
      <c r="T8" s="48"/>
    </row>
    <row r="9" spans="1:22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2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2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2" ht="18" customHeight="1" x14ac:dyDescent="0.15">
      <c r="B12" s="48"/>
      <c r="C12" s="48"/>
      <c r="D12" s="48"/>
      <c r="E12" s="48"/>
      <c r="F12" s="48"/>
      <c r="G12" s="48"/>
      <c r="H12" s="221" t="s">
        <v>0</v>
      </c>
      <c r="I12" s="221"/>
      <c r="J12" s="222"/>
      <c r="K12" s="220"/>
      <c r="L12" s="220"/>
      <c r="M12" s="220"/>
      <c r="N12" s="220"/>
      <c r="O12" s="220"/>
      <c r="P12" s="220"/>
      <c r="Q12" s="220"/>
      <c r="R12" s="220"/>
      <c r="S12" s="48"/>
      <c r="T12" s="48"/>
    </row>
    <row r="13" spans="1:22" ht="18" customHeight="1" x14ac:dyDescent="0.15">
      <c r="B13" s="48"/>
      <c r="C13" s="48"/>
      <c r="D13" s="48"/>
      <c r="E13" s="48"/>
      <c r="F13" s="48"/>
      <c r="G13" s="48"/>
      <c r="H13" s="221" t="s">
        <v>1</v>
      </c>
      <c r="I13" s="221"/>
      <c r="J13" s="222"/>
      <c r="K13" s="231"/>
      <c r="L13" s="231"/>
      <c r="M13" s="231"/>
      <c r="N13" s="231"/>
      <c r="O13" s="231"/>
      <c r="P13" s="231"/>
      <c r="Q13" s="231"/>
      <c r="R13" s="231"/>
      <c r="S13" s="48"/>
      <c r="T13" s="48"/>
    </row>
    <row r="14" spans="1:22" ht="18" customHeight="1" x14ac:dyDescent="0.15">
      <c r="B14" s="48"/>
      <c r="C14" s="48"/>
      <c r="D14" s="48"/>
      <c r="E14" s="48"/>
      <c r="F14" s="48"/>
      <c r="G14" s="48"/>
      <c r="H14" s="221" t="s">
        <v>2</v>
      </c>
      <c r="I14" s="221"/>
      <c r="J14" s="222"/>
      <c r="K14" s="232"/>
      <c r="L14" s="232"/>
      <c r="M14" s="232"/>
      <c r="N14" s="232"/>
      <c r="O14" s="232"/>
      <c r="P14" s="232"/>
      <c r="Q14" s="232"/>
      <c r="R14" s="232"/>
      <c r="S14" s="49"/>
      <c r="T14" s="48"/>
    </row>
    <row r="15" spans="1:22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2" ht="18" customHeight="1" x14ac:dyDescent="0.15">
      <c r="B16" s="48"/>
      <c r="C16" s="48"/>
      <c r="D16" s="48"/>
      <c r="E16" s="48"/>
      <c r="F16" s="48"/>
      <c r="G16" s="48"/>
      <c r="H16" s="218" t="s">
        <v>28</v>
      </c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18" t="s">
        <v>29</v>
      </c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18" t="s">
        <v>30</v>
      </c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18" t="s">
        <v>31</v>
      </c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18" t="s">
        <v>32</v>
      </c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18" t="s">
        <v>33</v>
      </c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28"/>
      <c r="I22" s="228"/>
      <c r="J22" s="229"/>
      <c r="K22" s="219"/>
      <c r="L22" s="219"/>
      <c r="M22" s="219"/>
      <c r="N22" s="219"/>
      <c r="O22" s="219"/>
      <c r="P22" s="219"/>
      <c r="Q22" s="219"/>
      <c r="R22" s="219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26" t="s">
        <v>18</v>
      </c>
      <c r="B25" s="227"/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24" t="s">
        <v>5</v>
      </c>
      <c r="B27" s="224"/>
      <c r="C27" s="224"/>
      <c r="D27" s="224"/>
      <c r="E27" s="224"/>
      <c r="F27" s="224"/>
      <c r="G27" s="224"/>
      <c r="H27" s="224"/>
      <c r="I27" s="224"/>
      <c r="J27" s="224"/>
      <c r="K27" s="224"/>
      <c r="L27" s="224"/>
      <c r="M27" s="224"/>
      <c r="N27" s="224"/>
      <c r="O27" s="224"/>
      <c r="P27" s="224"/>
      <c r="Q27" s="224"/>
      <c r="R27" s="224"/>
      <c r="S27" s="224"/>
      <c r="T27" s="48"/>
    </row>
    <row r="28" spans="1:20" ht="18.95" customHeight="1" x14ac:dyDescent="0.15">
      <c r="A28" s="224" t="s">
        <v>19</v>
      </c>
      <c r="B28" s="224"/>
      <c r="C28" s="224"/>
      <c r="D28" s="224"/>
      <c r="E28" s="224"/>
      <c r="F28" s="224"/>
      <c r="G28" s="224"/>
      <c r="H28" s="224"/>
      <c r="I28" s="224"/>
      <c r="J28" s="224"/>
      <c r="K28" s="224"/>
      <c r="L28" s="224"/>
      <c r="M28" s="224"/>
      <c r="N28" s="224"/>
      <c r="O28" s="224"/>
      <c r="P28" s="224"/>
      <c r="Q28" s="224"/>
      <c r="R28" s="224"/>
      <c r="S28" s="224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25" t="s">
        <v>12</v>
      </c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48"/>
    </row>
    <row r="39" spans="1:20" ht="18.95" customHeight="1" x14ac:dyDescent="0.15">
      <c r="A39" s="60" t="s">
        <v>17</v>
      </c>
      <c r="B39" s="223" t="s">
        <v>13</v>
      </c>
      <c r="C39" s="223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24" t="s">
        <v>20</v>
      </c>
      <c r="B41" s="224"/>
      <c r="C41" s="224"/>
      <c r="D41" s="224"/>
      <c r="E41" s="224"/>
      <c r="F41" s="224"/>
      <c r="G41" s="224"/>
      <c r="H41" s="224"/>
      <c r="I41" s="224"/>
      <c r="J41" s="224"/>
      <c r="K41" s="224"/>
      <c r="L41" s="224"/>
      <c r="M41" s="224"/>
      <c r="N41" s="224"/>
      <c r="O41" s="224"/>
      <c r="P41" s="224"/>
      <c r="Q41" s="224"/>
      <c r="R41" s="224"/>
      <c r="S41" s="224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06" t="s">
        <v>22</v>
      </c>
      <c r="H43" s="207"/>
      <c r="I43" s="208"/>
      <c r="J43" s="209"/>
      <c r="K43" s="209"/>
      <c r="L43" s="209"/>
      <c r="M43" s="209"/>
      <c r="N43" s="209"/>
      <c r="O43" s="209"/>
      <c r="P43" s="209"/>
      <c r="Q43" s="209"/>
      <c r="R43" s="209"/>
      <c r="S43" s="210"/>
      <c r="T43" s="48"/>
    </row>
    <row r="44" spans="1:20" ht="21.95" customHeight="1" x14ac:dyDescent="0.15">
      <c r="A44" s="48"/>
      <c r="G44" s="211" t="s">
        <v>25</v>
      </c>
      <c r="H44" s="212"/>
      <c r="I44" s="213"/>
      <c r="J44" s="65" t="s">
        <v>23</v>
      </c>
      <c r="K44" s="214"/>
      <c r="L44" s="214"/>
      <c r="M44" s="214"/>
      <c r="N44" s="215"/>
      <c r="O44" s="66" t="s">
        <v>24</v>
      </c>
      <c r="P44" s="216"/>
      <c r="Q44" s="216"/>
      <c r="R44" s="216"/>
      <c r="S44" s="217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00" t="s">
        <v>21</v>
      </c>
      <c r="H45" s="201"/>
      <c r="I45" s="202"/>
      <c r="J45" s="203"/>
      <c r="K45" s="204"/>
      <c r="L45" s="204"/>
      <c r="M45" s="204"/>
      <c r="N45" s="204"/>
      <c r="O45" s="204"/>
      <c r="P45" s="204"/>
      <c r="Q45" s="204"/>
      <c r="R45" s="204"/>
      <c r="S45" s="205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O1:S1"/>
    <mergeCell ref="H14:J14"/>
    <mergeCell ref="K13:R13"/>
    <mergeCell ref="K14:R14"/>
    <mergeCell ref="H13:J13"/>
    <mergeCell ref="A2:S2"/>
    <mergeCell ref="P6:S6"/>
    <mergeCell ref="A4:S4"/>
    <mergeCell ref="A8:S8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H16:S16"/>
    <mergeCell ref="H18:S18"/>
    <mergeCell ref="H17:S17"/>
    <mergeCell ref="A6:B6"/>
    <mergeCell ref="K12:R12"/>
    <mergeCell ref="H12:J12"/>
    <mergeCell ref="G45:I45"/>
    <mergeCell ref="J45:S45"/>
    <mergeCell ref="G43:I43"/>
    <mergeCell ref="J43:S43"/>
    <mergeCell ref="G44:I44"/>
    <mergeCell ref="K44:N44"/>
    <mergeCell ref="P44:S4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</sheetPr>
  <dimension ref="A1:M41"/>
  <sheetViews>
    <sheetView showZeros="0" view="pageBreakPreview" zoomScaleNormal="100" zoomScaleSheetLayoutView="100" workbookViewId="0">
      <selection activeCell="D27" sqref="D27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8" t="s">
        <v>92</v>
      </c>
      <c r="B2" s="238"/>
      <c r="C2" s="238"/>
      <c r="D2" s="238"/>
      <c r="E2" s="238"/>
      <c r="F2" s="238"/>
      <c r="G2" s="238"/>
      <c r="H2" s="238"/>
      <c r="I2" s="238"/>
      <c r="J2" s="238"/>
      <c r="K2" s="238"/>
      <c r="L2" s="238"/>
      <c r="M2" s="238"/>
    </row>
    <row r="3" spans="1:13" ht="22.5" customHeight="1" x14ac:dyDescent="0.15">
      <c r="A3" s="69" t="s">
        <v>84</v>
      </c>
      <c r="D3" s="239" t="str">
        <f>'電子入札参加　確認書'!C6</f>
        <v>セメント磯西灯浮標ほか３基全交換工事ほか２件</v>
      </c>
      <c r="E3" s="240"/>
      <c r="F3" s="240"/>
      <c r="G3" s="240"/>
      <c r="H3" s="240"/>
      <c r="I3" s="240"/>
      <c r="J3" s="240"/>
      <c r="K3" s="240"/>
      <c r="L3" s="240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41">
        <f>'電子入札参加　確認書'!C6:O6</f>
        <v>0</v>
      </c>
      <c r="F8" s="241"/>
      <c r="G8" s="241"/>
      <c r="H8" s="241"/>
      <c r="I8" s="241"/>
      <c r="J8" s="241"/>
      <c r="K8" s="241"/>
      <c r="L8" s="241"/>
    </row>
    <row r="9" spans="1:13" ht="20.25" customHeight="1" x14ac:dyDescent="0.15">
      <c r="B9" s="67" t="s">
        <v>71</v>
      </c>
      <c r="E9" s="237"/>
      <c r="F9" s="237"/>
      <c r="G9" s="237"/>
      <c r="H9" s="237"/>
      <c r="I9" s="237"/>
      <c r="J9" s="237"/>
      <c r="K9" s="237"/>
      <c r="L9" s="237"/>
    </row>
    <row r="10" spans="1:13" ht="20.25" customHeight="1" x14ac:dyDescent="0.15">
      <c r="B10" s="67" t="s">
        <v>72</v>
      </c>
      <c r="E10" s="237"/>
      <c r="F10" s="237"/>
      <c r="G10" s="237"/>
      <c r="H10" s="237"/>
      <c r="I10" s="237"/>
      <c r="J10" s="237"/>
      <c r="K10" s="237"/>
      <c r="L10" s="237"/>
    </row>
    <row r="11" spans="1:13" ht="20.25" customHeight="1" x14ac:dyDescent="0.15">
      <c r="B11" s="67" t="s">
        <v>73</v>
      </c>
      <c r="E11" s="237"/>
      <c r="F11" s="237"/>
      <c r="G11" s="237"/>
      <c r="H11" s="237"/>
      <c r="I11" s="237"/>
      <c r="J11" s="237"/>
      <c r="K11" s="237"/>
      <c r="L11" s="237"/>
    </row>
    <row r="12" spans="1:13" ht="20.25" customHeight="1" x14ac:dyDescent="0.15">
      <c r="B12" s="67" t="s">
        <v>47</v>
      </c>
      <c r="E12" s="237"/>
      <c r="F12" s="237"/>
      <c r="G12" s="237"/>
      <c r="H12" s="237"/>
      <c r="I12" s="237"/>
      <c r="J12" s="237"/>
      <c r="K12" s="237"/>
      <c r="L12" s="237"/>
    </row>
    <row r="13" spans="1:13" ht="20.25" customHeight="1" x14ac:dyDescent="0.15">
      <c r="B13" s="67" t="s">
        <v>74</v>
      </c>
      <c r="E13" s="237"/>
      <c r="F13" s="237"/>
      <c r="G13" s="237"/>
      <c r="H13" s="237"/>
      <c r="I13" s="237"/>
      <c r="J13" s="237"/>
      <c r="K13" s="237"/>
      <c r="L13" s="237"/>
    </row>
    <row r="14" spans="1:13" ht="20.25" customHeight="1" x14ac:dyDescent="0.15">
      <c r="B14" s="67" t="s">
        <v>75</v>
      </c>
      <c r="E14" s="237"/>
      <c r="F14" s="237"/>
      <c r="G14" s="237"/>
      <c r="H14" s="237"/>
      <c r="I14" s="237"/>
      <c r="J14" s="237"/>
      <c r="K14" s="237"/>
      <c r="L14" s="237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7"/>
      <c r="F17" s="237"/>
      <c r="G17" s="237"/>
      <c r="H17" s="237"/>
      <c r="I17" s="237"/>
      <c r="J17" s="237"/>
      <c r="K17" s="237"/>
      <c r="L17" s="237"/>
    </row>
    <row r="18" spans="2:13" ht="20.25" customHeight="1" x14ac:dyDescent="0.15">
      <c r="B18" s="67" t="s">
        <v>77</v>
      </c>
      <c r="E18" s="237"/>
      <c r="F18" s="237"/>
      <c r="G18" s="237"/>
      <c r="H18" s="237"/>
      <c r="I18" s="237"/>
      <c r="J18" s="237"/>
      <c r="K18" s="237"/>
      <c r="L18" s="237"/>
    </row>
    <row r="19" spans="2:13" ht="20.25" customHeight="1" x14ac:dyDescent="0.15">
      <c r="B19" s="67" t="s">
        <v>78</v>
      </c>
      <c r="E19" s="237"/>
      <c r="F19" s="237"/>
      <c r="G19" s="237"/>
      <c r="H19" s="237"/>
      <c r="I19" s="237"/>
      <c r="J19" s="237"/>
      <c r="K19" s="237"/>
      <c r="L19" s="237"/>
    </row>
    <row r="20" spans="2:13" ht="20.25" customHeight="1" x14ac:dyDescent="0.15">
      <c r="B20" s="67" t="s">
        <v>21</v>
      </c>
      <c r="E20" s="237"/>
      <c r="F20" s="237"/>
      <c r="G20" s="237"/>
      <c r="H20" s="237"/>
      <c r="I20" s="237"/>
      <c r="J20" s="237"/>
      <c r="K20" s="237"/>
      <c r="L20" s="237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42"/>
      <c r="H23" s="242"/>
      <c r="I23" s="242"/>
      <c r="J23" s="242"/>
      <c r="K23" s="242"/>
      <c r="L23" s="242"/>
      <c r="M23" s="242"/>
    </row>
    <row r="24" spans="2:13" ht="19.5" customHeight="1" x14ac:dyDescent="0.15">
      <c r="F24" s="71" t="s">
        <v>50</v>
      </c>
      <c r="G24" s="237"/>
      <c r="H24" s="237"/>
      <c r="I24" s="237"/>
      <c r="J24" s="237"/>
      <c r="K24" s="237"/>
      <c r="L24" s="237"/>
      <c r="M24" s="237"/>
    </row>
    <row r="25" spans="2:13" ht="19.5" customHeight="1" x14ac:dyDescent="0.15">
      <c r="F25" s="71" t="s">
        <v>71</v>
      </c>
      <c r="G25" s="237"/>
      <c r="H25" s="237"/>
      <c r="I25" s="237"/>
      <c r="J25" s="237"/>
      <c r="K25" s="237"/>
      <c r="L25" s="237"/>
      <c r="M25" s="237"/>
    </row>
    <row r="26" spans="2:13" ht="19.5" customHeight="1" x14ac:dyDescent="0.15">
      <c r="F26" s="71" t="s">
        <v>81</v>
      </c>
      <c r="G26" s="237"/>
      <c r="H26" s="237"/>
      <c r="I26" s="237"/>
      <c r="J26" s="237"/>
      <c r="K26" s="237"/>
      <c r="L26" s="237"/>
      <c r="M26" s="237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20:L20"/>
    <mergeCell ref="G23:M23"/>
    <mergeCell ref="G24:M24"/>
    <mergeCell ref="G25:M25"/>
    <mergeCell ref="G26:M26"/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B1:P29"/>
  <sheetViews>
    <sheetView view="pageBreakPreview" zoomScale="60" zoomScaleNormal="100" workbookViewId="0">
      <selection activeCell="Z22" sqref="Z22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43" t="s">
        <v>59</v>
      </c>
      <c r="C1" s="243"/>
      <c r="D1" s="243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44" t="s">
        <v>58</v>
      </c>
      <c r="F4" s="244"/>
      <c r="G4" s="244"/>
      <c r="H4" s="244"/>
      <c r="I4" s="244"/>
      <c r="J4" s="244"/>
      <c r="K4" s="244"/>
      <c r="L4" s="244"/>
      <c r="M4" s="244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47"/>
      <c r="E6" s="247"/>
      <c r="F6" s="247"/>
      <c r="G6" s="247"/>
      <c r="H6" s="247"/>
      <c r="I6" s="247"/>
      <c r="J6" s="247"/>
      <c r="K6" s="247"/>
      <c r="L6" s="247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48" t="str">
        <f>'電子入札参加　確認書'!C6</f>
        <v>セメント磯西灯浮標ほか３基全交換工事ほか２件</v>
      </c>
      <c r="F7" s="248"/>
      <c r="G7" s="248"/>
      <c r="H7" s="248"/>
      <c r="I7" s="248"/>
      <c r="J7" s="248"/>
      <c r="K7" s="248"/>
      <c r="L7" s="248"/>
      <c r="M7" s="248"/>
      <c r="N7" s="248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45"/>
      <c r="F8" s="245"/>
      <c r="G8" s="245"/>
      <c r="H8" s="245"/>
      <c r="I8" s="245"/>
      <c r="J8" s="245"/>
      <c r="K8" s="245"/>
      <c r="L8" s="245"/>
      <c r="M8" s="245"/>
      <c r="N8" s="245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9" t="s">
        <v>51</v>
      </c>
      <c r="E11" s="250"/>
      <c r="F11" s="250"/>
      <c r="G11" s="250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46" t="s">
        <v>50</v>
      </c>
      <c r="H13" s="246"/>
      <c r="I13" s="249"/>
      <c r="J13" s="250"/>
      <c r="K13" s="250"/>
      <c r="L13" s="250"/>
      <c r="M13" s="250"/>
      <c r="N13" s="250"/>
      <c r="O13" s="250"/>
      <c r="P13" s="251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52" t="s">
        <v>40</v>
      </c>
      <c r="H15" s="253"/>
      <c r="I15" s="249"/>
      <c r="J15" s="250"/>
      <c r="K15" s="250"/>
      <c r="L15" s="250"/>
      <c r="M15" s="250"/>
      <c r="N15" s="250"/>
      <c r="O15" s="250"/>
      <c r="P15" s="251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52" t="s">
        <v>47</v>
      </c>
      <c r="H17" s="253"/>
      <c r="I17" s="249"/>
      <c r="J17" s="250"/>
      <c r="K17" s="250"/>
      <c r="L17" s="250"/>
      <c r="M17" s="250"/>
      <c r="N17" s="250"/>
      <c r="O17" s="250"/>
      <c r="P17" s="251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55" t="s">
        <v>45</v>
      </c>
      <c r="D19" s="256"/>
      <c r="E19" s="256"/>
      <c r="F19" s="256"/>
      <c r="G19" s="256"/>
      <c r="H19" s="256"/>
      <c r="I19" s="256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7" t="s">
        <v>39</v>
      </c>
      <c r="I21" s="257"/>
      <c r="J21" s="257"/>
      <c r="K21" s="257"/>
      <c r="L21" s="257"/>
      <c r="M21" s="257"/>
      <c r="N21" s="257"/>
      <c r="O21" s="257"/>
      <c r="P21" s="258"/>
    </row>
    <row r="22" spans="2:16" s="98" customFormat="1" ht="30" customHeight="1" x14ac:dyDescent="0.15">
      <c r="B22" s="103"/>
      <c r="H22" s="257" t="s">
        <v>38</v>
      </c>
      <c r="I22" s="257"/>
      <c r="J22" s="257"/>
      <c r="K22" s="257"/>
      <c r="L22" s="257"/>
      <c r="M22" s="257"/>
      <c r="N22" s="257"/>
      <c r="O22" s="257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9" t="s">
        <v>37</v>
      </c>
      <c r="I23" s="259"/>
      <c r="J23" s="259"/>
      <c r="K23" s="259"/>
      <c r="L23" s="259"/>
      <c r="M23" s="259"/>
      <c r="N23" s="259"/>
      <c r="O23" s="259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54" t="s">
        <v>36</v>
      </c>
      <c r="I24" s="254"/>
      <c r="J24" s="254"/>
      <c r="K24" s="254"/>
      <c r="L24" s="254"/>
      <c r="M24" s="254"/>
      <c r="N24" s="254"/>
      <c r="O24" s="254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54" t="s">
        <v>35</v>
      </c>
      <c r="I25" s="254"/>
      <c r="J25" s="254"/>
      <c r="K25" s="254"/>
      <c r="L25" s="254"/>
      <c r="M25" s="254"/>
      <c r="N25" s="254"/>
      <c r="O25" s="254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54" t="s">
        <v>34</v>
      </c>
      <c r="I26" s="254"/>
      <c r="J26" s="254"/>
      <c r="K26" s="254"/>
      <c r="L26" s="254"/>
      <c r="M26" s="254"/>
      <c r="N26" s="254"/>
      <c r="O26" s="254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  <mergeCell ref="B1:D1"/>
    <mergeCell ref="E4:M4"/>
    <mergeCell ref="E8:N8"/>
    <mergeCell ref="G13:H13"/>
    <mergeCell ref="D6:L6"/>
    <mergeCell ref="E7:N7"/>
    <mergeCell ref="D11:G11"/>
    <mergeCell ref="I13:P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S29"/>
  <sheetViews>
    <sheetView view="pageBreakPreview" zoomScale="60" zoomScaleNormal="100" workbookViewId="0">
      <selection activeCell="X21" sqref="X21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8" t="s">
        <v>59</v>
      </c>
      <c r="C1" s="268"/>
      <c r="D1" s="268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9" t="s">
        <v>58</v>
      </c>
      <c r="F4" s="269"/>
      <c r="G4" s="269"/>
      <c r="H4" s="269"/>
      <c r="I4" s="269"/>
      <c r="J4" s="269"/>
      <c r="K4" s="269"/>
      <c r="L4" s="269"/>
      <c r="M4" s="269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72"/>
      <c r="E6" s="272"/>
      <c r="F6" s="272"/>
      <c r="G6" s="272"/>
      <c r="H6" s="272"/>
      <c r="I6" s="272"/>
      <c r="J6" s="272"/>
      <c r="K6" s="272"/>
      <c r="L6" s="272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70"/>
      <c r="F7" s="270"/>
      <c r="G7" s="270"/>
      <c r="H7" s="270"/>
      <c r="I7" s="270"/>
      <c r="J7" s="270"/>
      <c r="K7" s="270"/>
      <c r="L7" s="270"/>
      <c r="M7" s="270"/>
      <c r="N7" s="270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70"/>
      <c r="F8" s="270"/>
      <c r="G8" s="270"/>
      <c r="H8" s="270"/>
      <c r="I8" s="270"/>
      <c r="J8" s="270"/>
      <c r="K8" s="270"/>
      <c r="L8" s="270"/>
      <c r="M8" s="270"/>
      <c r="N8" s="270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6" t="s">
        <v>51</v>
      </c>
      <c r="E11" s="267"/>
      <c r="F11" s="267"/>
      <c r="G11" s="267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71" t="s">
        <v>50</v>
      </c>
      <c r="H13" s="271"/>
      <c r="I13" s="16"/>
      <c r="J13" s="266" t="s">
        <v>49</v>
      </c>
      <c r="K13" s="266"/>
      <c r="L13" s="266"/>
      <c r="M13" s="266"/>
      <c r="N13" s="266"/>
      <c r="O13" s="266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6" t="s">
        <v>40</v>
      </c>
      <c r="H15" s="266"/>
      <c r="I15" s="266"/>
      <c r="J15" s="266" t="s">
        <v>48</v>
      </c>
      <c r="K15" s="266"/>
      <c r="L15" s="266"/>
      <c r="M15" s="266"/>
      <c r="N15" s="266"/>
      <c r="O15" s="266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6" t="s">
        <v>46</v>
      </c>
      <c r="K17" s="266"/>
      <c r="L17" s="266"/>
      <c r="M17" s="266"/>
      <c r="N17" s="266"/>
      <c r="O17" s="266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1" t="s">
        <v>45</v>
      </c>
      <c r="D19" s="262"/>
      <c r="E19" s="262"/>
      <c r="F19" s="262"/>
      <c r="G19" s="262"/>
      <c r="H19" s="262"/>
      <c r="I19" s="262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63" t="s">
        <v>39</v>
      </c>
      <c r="I21" s="263"/>
      <c r="J21" s="263"/>
      <c r="K21" s="263"/>
      <c r="L21" s="263"/>
      <c r="M21" s="263"/>
      <c r="N21" s="263"/>
      <c r="O21" s="263"/>
      <c r="P21" s="264"/>
      <c r="S21" s="10" t="s">
        <v>44</v>
      </c>
    </row>
    <row r="22" spans="2:19" s="10" customFormat="1" ht="30" customHeight="1" x14ac:dyDescent="0.15">
      <c r="B22" s="13"/>
      <c r="H22" s="263" t="s">
        <v>38</v>
      </c>
      <c r="I22" s="263"/>
      <c r="J22" s="263"/>
      <c r="K22" s="263"/>
      <c r="L22" s="263"/>
      <c r="M22" s="263"/>
      <c r="N22" s="263"/>
      <c r="O22" s="263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65" t="s">
        <v>37</v>
      </c>
      <c r="I23" s="265"/>
      <c r="J23" s="265"/>
      <c r="K23" s="265"/>
      <c r="L23" s="265"/>
      <c r="M23" s="265"/>
      <c r="N23" s="265"/>
      <c r="O23" s="265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0" t="s">
        <v>36</v>
      </c>
      <c r="I24" s="260"/>
      <c r="J24" s="260"/>
      <c r="K24" s="260"/>
      <c r="L24" s="260"/>
      <c r="M24" s="260"/>
      <c r="N24" s="260"/>
      <c r="O24" s="260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0" t="s">
        <v>35</v>
      </c>
      <c r="I25" s="260"/>
      <c r="J25" s="260"/>
      <c r="K25" s="260"/>
      <c r="L25" s="260"/>
      <c r="M25" s="260"/>
      <c r="N25" s="260"/>
      <c r="O25" s="260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0" t="s">
        <v>34</v>
      </c>
      <c r="I26" s="260"/>
      <c r="J26" s="260"/>
      <c r="K26" s="260"/>
      <c r="L26" s="260"/>
      <c r="M26" s="260"/>
      <c r="N26" s="260"/>
      <c r="O26" s="260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I40"/>
  <sheetViews>
    <sheetView view="pageBreakPreview" topLeftCell="A4" zoomScale="60" zoomScaleNormal="100" workbookViewId="0">
      <selection activeCell="N18" sqref="N1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86" t="s">
        <v>66</v>
      </c>
      <c r="B1" s="286"/>
      <c r="C1" s="286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87" t="s">
        <v>65</v>
      </c>
      <c r="B4" s="273"/>
      <c r="C4" s="273"/>
      <c r="D4" s="273"/>
      <c r="E4" s="273"/>
      <c r="F4" s="273"/>
      <c r="G4" s="273"/>
      <c r="H4" s="273"/>
      <c r="I4" s="273"/>
      <c r="J4" s="273"/>
      <c r="K4" s="273"/>
      <c r="L4" s="273"/>
      <c r="M4" s="273"/>
      <c r="N4" s="273"/>
      <c r="O4" s="273"/>
      <c r="P4" s="273"/>
      <c r="Q4" s="273"/>
      <c r="R4" s="273"/>
      <c r="S4" s="288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89" t="s">
        <v>64</v>
      </c>
      <c r="C7" s="289"/>
      <c r="D7" s="285" t="str">
        <f>'電子入札参加　確認書'!C6</f>
        <v>セメント磯西灯浮標ほか３基全交換工事ほか２件</v>
      </c>
      <c r="E7" s="285"/>
      <c r="F7" s="285"/>
      <c r="G7" s="285"/>
      <c r="H7" s="285"/>
      <c r="I7" s="285"/>
      <c r="J7" s="285"/>
      <c r="K7" s="285"/>
      <c r="L7" s="285"/>
      <c r="M7" s="285"/>
      <c r="N7" s="285"/>
      <c r="O7" s="285"/>
      <c r="P7" s="285"/>
      <c r="Q7" s="285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90" t="s">
        <v>63</v>
      </c>
      <c r="C9" s="290"/>
      <c r="D9" s="290"/>
      <c r="E9" s="290"/>
      <c r="F9" s="290"/>
      <c r="G9" s="290"/>
      <c r="H9" s="290"/>
      <c r="I9" s="290"/>
      <c r="J9" s="290"/>
      <c r="K9" s="290"/>
      <c r="L9" s="290"/>
      <c r="M9" s="290"/>
      <c r="N9" s="290"/>
      <c r="O9" s="290"/>
      <c r="P9" s="290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5" t="s">
        <v>62</v>
      </c>
      <c r="G13" s="275"/>
      <c r="H13" s="275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5" t="s">
        <v>40</v>
      </c>
      <c r="G15" s="275"/>
      <c r="H15" s="275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5" t="s">
        <v>47</v>
      </c>
      <c r="G17" s="275"/>
      <c r="H17" s="275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76" t="s">
        <v>39</v>
      </c>
      <c r="K19" s="276"/>
      <c r="L19" s="276"/>
      <c r="M19" s="276"/>
      <c r="N19" s="276"/>
      <c r="O19" s="276"/>
      <c r="P19" s="276"/>
      <c r="Q19" s="277"/>
      <c r="R19" s="277"/>
      <c r="S19" s="278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79" t="s">
        <v>38</v>
      </c>
      <c r="K20" s="279"/>
      <c r="L20" s="279"/>
      <c r="M20" s="279"/>
      <c r="N20" s="279"/>
      <c r="O20" s="279"/>
      <c r="P20" s="280"/>
      <c r="Q20" s="280"/>
      <c r="R20" s="280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1" t="s">
        <v>37</v>
      </c>
      <c r="K21" s="281"/>
      <c r="L21" s="281"/>
      <c r="M21" s="281"/>
      <c r="N21" s="281"/>
      <c r="O21" s="281"/>
      <c r="P21" s="282"/>
      <c r="Q21" s="282"/>
      <c r="R21" s="282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3" t="s">
        <v>36</v>
      </c>
      <c r="K22" s="283"/>
      <c r="L22" s="283"/>
      <c r="M22" s="283"/>
      <c r="N22" s="283"/>
      <c r="O22" s="283"/>
      <c r="P22" s="284"/>
      <c r="Q22" s="284"/>
      <c r="R22" s="284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1" t="s">
        <v>35</v>
      </c>
      <c r="K23" s="281"/>
      <c r="L23" s="281"/>
      <c r="M23" s="281"/>
      <c r="N23" s="281"/>
      <c r="O23" s="281"/>
      <c r="P23" s="281"/>
      <c r="Q23" s="281"/>
      <c r="R23" s="281"/>
      <c r="S23" s="168"/>
      <c r="U23" s="167"/>
      <c r="V23" s="167"/>
    </row>
    <row r="24" spans="1:35" s="164" customFormat="1" ht="30" customHeight="1" x14ac:dyDescent="0.2">
      <c r="A24" s="169"/>
      <c r="F24" s="167"/>
      <c r="J24" s="283" t="s">
        <v>34</v>
      </c>
      <c r="K24" s="283"/>
      <c r="L24" s="283"/>
      <c r="M24" s="283"/>
      <c r="N24" s="283"/>
      <c r="O24" s="283"/>
      <c r="P24" s="283"/>
      <c r="Q24" s="283"/>
      <c r="R24" s="283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3" t="s">
        <v>61</v>
      </c>
      <c r="C26" s="273"/>
      <c r="D26" s="273"/>
      <c r="E26" s="273"/>
      <c r="F26" s="273"/>
      <c r="G26" s="273"/>
      <c r="H26" s="273"/>
      <c r="I26" s="273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74"/>
      <c r="G31" s="274"/>
      <c r="H31" s="274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74"/>
      <c r="G33" s="274"/>
      <c r="H33" s="274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F15:H15"/>
    <mergeCell ref="D7:Q7"/>
    <mergeCell ref="A1:C1"/>
    <mergeCell ref="A4:S4"/>
    <mergeCell ref="B7:C7"/>
    <mergeCell ref="B9:P9"/>
    <mergeCell ref="F13:H13"/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I29"/>
  <sheetViews>
    <sheetView zoomScaleNormal="100" workbookViewId="0">
      <selection activeCell="F13" sqref="F13"/>
    </sheetView>
  </sheetViews>
  <sheetFormatPr defaultRowHeight="13.5" x14ac:dyDescent="0.15"/>
  <cols>
    <col min="1" max="1" width="4.875" style="75" customWidth="1"/>
    <col min="2" max="10" width="10.25" style="75" customWidth="1"/>
    <col min="11" max="16384" width="9" style="75"/>
  </cols>
  <sheetData>
    <row r="1" spans="1:9" x14ac:dyDescent="0.15">
      <c r="I1" s="194" t="s">
        <v>67</v>
      </c>
    </row>
    <row r="3" spans="1:9" ht="24" x14ac:dyDescent="0.15">
      <c r="A3" s="291" t="s">
        <v>96</v>
      </c>
      <c r="B3" s="291"/>
      <c r="C3" s="291"/>
      <c r="D3" s="291"/>
      <c r="E3" s="291"/>
      <c r="F3" s="291"/>
      <c r="G3" s="291"/>
      <c r="H3" s="291"/>
      <c r="I3" s="291"/>
    </row>
    <row r="4" spans="1:9" ht="36" customHeight="1" x14ac:dyDescent="0.15"/>
    <row r="5" spans="1:9" ht="23.25" customHeight="1" x14ac:dyDescent="0.15">
      <c r="B5" s="292" t="str">
        <f>"｢"&amp;'電子入札参加　確認書'!V2&amp;"｣"</f>
        <v>｢セメント磯西灯浮標ほか３基全交換工事ほか２件｣</v>
      </c>
      <c r="C5" s="292"/>
      <c r="D5" s="292"/>
      <c r="E5" s="292"/>
      <c r="F5" s="292"/>
      <c r="G5" s="292"/>
    </row>
    <row r="6" spans="1:9" ht="23.25" customHeight="1" x14ac:dyDescent="0.15">
      <c r="B6" s="75" t="s">
        <v>97</v>
      </c>
    </row>
    <row r="7" spans="1:9" ht="23.25" customHeight="1" x14ac:dyDescent="0.15">
      <c r="B7" s="75" t="s">
        <v>98</v>
      </c>
    </row>
    <row r="8" spans="1:9" ht="23.25" customHeight="1" x14ac:dyDescent="0.15">
      <c r="B8" s="75" t="s">
        <v>99</v>
      </c>
    </row>
    <row r="9" spans="1:9" ht="23.25" customHeight="1" x14ac:dyDescent="0.15">
      <c r="B9" s="75" t="s">
        <v>100</v>
      </c>
    </row>
    <row r="10" spans="1:9" ht="23.25" customHeight="1" x14ac:dyDescent="0.15"/>
    <row r="11" spans="1:9" ht="23.25" customHeight="1" x14ac:dyDescent="0.15">
      <c r="B11" s="75" t="s">
        <v>101</v>
      </c>
    </row>
    <row r="12" spans="1:9" ht="23.25" customHeight="1" x14ac:dyDescent="0.15">
      <c r="B12" s="75" t="s">
        <v>102</v>
      </c>
    </row>
    <row r="13" spans="1:9" ht="23.25" customHeight="1" x14ac:dyDescent="0.15">
      <c r="B13" s="75" t="s">
        <v>103</v>
      </c>
    </row>
    <row r="14" spans="1:9" ht="23.25" customHeight="1" x14ac:dyDescent="0.15">
      <c r="B14" s="75" t="s">
        <v>104</v>
      </c>
    </row>
    <row r="15" spans="1:9" ht="23.25" customHeight="1" x14ac:dyDescent="0.15"/>
    <row r="16" spans="1:9" ht="23.25" customHeight="1" x14ac:dyDescent="0.15">
      <c r="B16" s="75" t="s">
        <v>105</v>
      </c>
    </row>
    <row r="17" spans="2:9" ht="23.25" customHeight="1" x14ac:dyDescent="0.15">
      <c r="B17" s="75" t="s">
        <v>106</v>
      </c>
    </row>
    <row r="18" spans="2:9" ht="23.25" customHeight="1" x14ac:dyDescent="0.15">
      <c r="B18" s="75" t="s">
        <v>107</v>
      </c>
    </row>
    <row r="19" spans="2:9" ht="20.25" customHeight="1" x14ac:dyDescent="0.15"/>
    <row r="20" spans="2:9" ht="20.25" customHeight="1" x14ac:dyDescent="0.15"/>
    <row r="21" spans="2:9" ht="20.25" customHeight="1" x14ac:dyDescent="0.15">
      <c r="B21" s="75" t="s">
        <v>108</v>
      </c>
    </row>
    <row r="22" spans="2:9" ht="35.25" customHeight="1" x14ac:dyDescent="0.15"/>
    <row r="23" spans="2:9" ht="20.25" customHeight="1" x14ac:dyDescent="0.15">
      <c r="E23" s="75" t="s">
        <v>62</v>
      </c>
    </row>
    <row r="24" spans="2:9" ht="20.25" customHeight="1" x14ac:dyDescent="0.15">
      <c r="E24" s="75" t="s">
        <v>40</v>
      </c>
    </row>
    <row r="25" spans="2:9" ht="20.25" customHeight="1" x14ac:dyDescent="0.15">
      <c r="E25" s="75" t="s">
        <v>47</v>
      </c>
      <c r="I25" s="194" t="s">
        <v>109</v>
      </c>
    </row>
    <row r="26" spans="2:9" ht="20.25" customHeight="1" x14ac:dyDescent="0.15"/>
    <row r="27" spans="2:9" ht="28.5" customHeight="1" x14ac:dyDescent="0.15"/>
    <row r="28" spans="2:9" ht="21" customHeight="1" x14ac:dyDescent="0.15">
      <c r="G28" s="75" t="s">
        <v>110</v>
      </c>
    </row>
    <row r="29" spans="2:9" ht="21" customHeight="1" x14ac:dyDescent="0.15">
      <c r="G29" s="75" t="s">
        <v>111</v>
      </c>
    </row>
  </sheetData>
  <mergeCells count="2">
    <mergeCell ref="A3:I3"/>
    <mergeCell ref="B5:G5"/>
  </mergeCells>
  <phoneticPr fontId="1"/>
  <pageMargins left="0.7" right="0.7" top="1.1399999999999999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42"/>
  <sheetViews>
    <sheetView workbookViewId="0">
      <selection activeCell="B31" sqref="B31"/>
    </sheetView>
  </sheetViews>
  <sheetFormatPr defaultRowHeight="17.25" customHeight="1" x14ac:dyDescent="0.15"/>
  <cols>
    <col min="1" max="1" width="9" style="195"/>
    <col min="2" max="2" width="13.875" style="195" bestFit="1" customWidth="1"/>
    <col min="3" max="3" width="21.125" style="195" customWidth="1"/>
    <col min="4" max="4" width="43.875" style="195" customWidth="1"/>
    <col min="5" max="5" width="2.125" style="195" customWidth="1"/>
    <col min="6" max="16384" width="9" style="195"/>
  </cols>
  <sheetData>
    <row r="2" spans="1:4" ht="17.25" customHeight="1" x14ac:dyDescent="0.15">
      <c r="A2" s="294" t="s">
        <v>112</v>
      </c>
      <c r="B2" s="294"/>
      <c r="C2" s="294"/>
      <c r="D2" s="294"/>
    </row>
    <row r="6" spans="1:4" ht="17.25" customHeight="1" x14ac:dyDescent="0.15">
      <c r="B6" s="198" t="s">
        <v>113</v>
      </c>
    </row>
    <row r="7" spans="1:4" ht="17.25" customHeight="1" x14ac:dyDescent="0.15">
      <c r="C7" s="195" t="s">
        <v>62</v>
      </c>
    </row>
    <row r="8" spans="1:4" ht="17.25" customHeight="1" x14ac:dyDescent="0.15">
      <c r="C8" s="195" t="s">
        <v>40</v>
      </c>
    </row>
    <row r="9" spans="1:4" ht="17.25" customHeight="1" x14ac:dyDescent="0.15">
      <c r="C9" s="195" t="s">
        <v>117</v>
      </c>
    </row>
    <row r="10" spans="1:4" ht="17.25" customHeight="1" x14ac:dyDescent="0.15">
      <c r="C10" s="195" t="s">
        <v>116</v>
      </c>
    </row>
    <row r="14" spans="1:4" ht="17.25" customHeight="1" x14ac:dyDescent="0.15">
      <c r="C14" s="195" t="s">
        <v>114</v>
      </c>
      <c r="D14" s="199" t="s">
        <v>109</v>
      </c>
    </row>
    <row r="18" spans="1:4" ht="17.25" customHeight="1" x14ac:dyDescent="0.15">
      <c r="A18" s="294" t="s">
        <v>115</v>
      </c>
      <c r="B18" s="294"/>
      <c r="C18" s="294"/>
      <c r="D18" s="294"/>
    </row>
    <row r="21" spans="1:4" ht="17.25" customHeight="1" x14ac:dyDescent="0.15">
      <c r="B21" s="195" t="s">
        <v>118</v>
      </c>
      <c r="C21" s="196" t="s">
        <v>119</v>
      </c>
      <c r="D21" s="195" t="s">
        <v>120</v>
      </c>
    </row>
    <row r="22" spans="1:4" ht="17.25" customHeight="1" x14ac:dyDescent="0.15">
      <c r="C22" s="196" t="s">
        <v>119</v>
      </c>
      <c r="D22" s="195" t="s">
        <v>121</v>
      </c>
    </row>
    <row r="24" spans="1:4" ht="17.25" customHeight="1" x14ac:dyDescent="0.15">
      <c r="B24" s="195" t="s">
        <v>122</v>
      </c>
      <c r="C24" s="293" t="s">
        <v>123</v>
      </c>
      <c r="D24" s="293"/>
    </row>
    <row r="25" spans="1:4" ht="17.25" customHeight="1" x14ac:dyDescent="0.15">
      <c r="C25" s="293" t="s">
        <v>124</v>
      </c>
      <c r="D25" s="293"/>
    </row>
    <row r="26" spans="1:4" ht="17.25" customHeight="1" x14ac:dyDescent="0.15">
      <c r="C26" s="293" t="s">
        <v>125</v>
      </c>
      <c r="D26" s="293"/>
    </row>
    <row r="27" spans="1:4" ht="17.25" customHeight="1" x14ac:dyDescent="0.15">
      <c r="C27" s="293" t="s">
        <v>126</v>
      </c>
      <c r="D27" s="293"/>
    </row>
    <row r="28" spans="1:4" ht="17.25" customHeight="1" x14ac:dyDescent="0.15">
      <c r="C28" s="293"/>
      <c r="D28" s="293"/>
    </row>
    <row r="29" spans="1:4" ht="17.25" customHeight="1" x14ac:dyDescent="0.15">
      <c r="C29" s="293"/>
      <c r="D29" s="293"/>
    </row>
    <row r="32" spans="1:4" ht="17.25" customHeight="1" x14ac:dyDescent="0.15">
      <c r="D32" s="195" t="s">
        <v>119</v>
      </c>
    </row>
    <row r="34" spans="2:4" ht="17.25" customHeight="1" x14ac:dyDescent="0.15">
      <c r="B34" s="195" t="s">
        <v>113</v>
      </c>
    </row>
    <row r="35" spans="2:4" ht="17.25" customHeight="1" x14ac:dyDescent="0.15">
      <c r="C35" s="197" t="s">
        <v>62</v>
      </c>
    </row>
    <row r="36" spans="2:4" ht="17.25" customHeight="1" x14ac:dyDescent="0.15">
      <c r="C36" s="197" t="s">
        <v>40</v>
      </c>
    </row>
    <row r="37" spans="2:4" ht="17.25" customHeight="1" x14ac:dyDescent="0.15">
      <c r="C37" s="197" t="s">
        <v>127</v>
      </c>
    </row>
    <row r="42" spans="2:4" ht="17.25" customHeight="1" x14ac:dyDescent="0.15">
      <c r="B42" s="293" t="s">
        <v>128</v>
      </c>
      <c r="C42" s="293"/>
      <c r="D42" s="293"/>
    </row>
  </sheetData>
  <mergeCells count="9">
    <mergeCell ref="C29:D29"/>
    <mergeCell ref="B42:D42"/>
    <mergeCell ref="A2:D2"/>
    <mergeCell ref="A18:D18"/>
    <mergeCell ref="C24:D24"/>
    <mergeCell ref="C25:D25"/>
    <mergeCell ref="C26:D26"/>
    <mergeCell ref="C27:D27"/>
    <mergeCell ref="C28:D28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6</vt:i4>
      </vt:variant>
    </vt:vector>
  </HeadingPairs>
  <TitlesOfParts>
    <vt:vector size="13" baseType="lpstr">
      <vt:lpstr>電子入札参加　確認書</vt:lpstr>
      <vt:lpstr>紙入札参加願</vt:lpstr>
      <vt:lpstr>入札書（別紙様式１-1）</vt:lpstr>
      <vt:lpstr>（記載例）入札書</vt:lpstr>
      <vt:lpstr>入札辞退書（別紙様式３）</vt:lpstr>
      <vt:lpstr>誓約書</vt:lpstr>
      <vt:lpstr>委任状</vt:lpstr>
      <vt:lpstr>'（記載例）入札書'!Print_Area</vt:lpstr>
      <vt:lpstr>紙入札参加願!Print_Area</vt:lpstr>
      <vt:lpstr>誓約書!Print_Area</vt:lpstr>
      <vt:lpstr>'電子入札参加　確認書'!Print_Area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2025-12-23T12:10:29Z</cp:lastPrinted>
  <dcterms:created xsi:type="dcterms:W3CDTF">2005-01-11T06:07:52Z</dcterms:created>
  <dcterms:modified xsi:type="dcterms:W3CDTF">2025-12-24T11:47:44Z</dcterms:modified>
</cp:coreProperties>
</file>