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47_鹿ノ瀬灯浮標ほか17基監視装置整備工事\HP\"/>
    </mc:Choice>
  </mc:AlternateContent>
  <xr:revisionPtr revIDLastSave="0" documentId="13_ncr:1_{9D97AE2E-4662-49FF-8C9D-F5B5EAC8CF33}" xr6:coauthVersionLast="47" xr6:coauthVersionMax="47" xr10:uidLastSave="{00000000-0000-0000-0000-000000000000}"/>
  <bookViews>
    <workbookView xWindow="4125" yWindow="885" windowWidth="21870" windowHeight="13875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<sst xmlns="http://schemas.openxmlformats.org/spreadsheetml/2006/main" count="207" uniqueCount="131">
  <si>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</si>
  <si>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</si>
  <si>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</si>
  <si>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</si>
  <si>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</si>
  <si>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</si>
  <si>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</si>
  <si>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</si>
  <si>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</si>
  <si>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</si>
  <si>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</si>
  <si>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</si>
  <si>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</si>
  <si>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</si>
  <si>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</si>
  <si>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</si>
  <si>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</si>
  <si>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</si>
  <si>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</si>
  <si>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</si>
  <si>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</si>
  <si>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</si>
  <si>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</si>
  <si>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</si>
  <si>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</si>
  <si>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</si>
  <si>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</si>
  <si>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</si>
  <si>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</si>
  <si>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</si>
  <si>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</si>
  <si>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</si>
  <si>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</si>
  <si>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</si>
  <si>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</si>
  <si>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</si>
  <si>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</si>
  <si>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</si>
  <si>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</si>
  <si>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</si>
  <si>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</si>
  <si>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</si>
  <si>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</si>
  <si>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</si>
  <si>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</si>
  <si>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</si>
  <si>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</si>
  <si>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</si>
  <si>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</si>
  <si>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</si>
  <si>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</si>
  <si>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</si>
  <si>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</si>
  <si>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</si>
  <si>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</si>
  <si>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</si>
  <si>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</si>
  <si>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</si>
  <si>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</si>
  <si>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</si>
  <si>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</si>
  <si>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</si>
  <si>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</si>
  <si>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</si>
  <si>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</si>
  <si>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</si>
  <si>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</si>
  <si>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</si>
  <si>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</si>
  <si>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</si>
  <si>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</si>
  <si>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</si>
  <si>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</si>
  <si>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</si>
  <si>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</si>
  <si>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</si>
  <si>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</si>
  <si>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</si>
  <si>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</si>
  <si>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</si>
  <si>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</si>
  <si>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</si>
  <si>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</si>
  <si>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</si>
  <si>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</si>
  <si>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</si>
  <si>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</si>
  <si>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</si>
  <si>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</si>
  <si>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</si>
  <si>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</si>
  <si>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</si>
  <si>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</si>
  <si>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</si>
  <si>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</si>
  <si>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</si>
  <si>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</si>
  <si>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</si>
  <si>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</si>
  <si>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</si>
  <si>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</si>
  <si>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</si>
  <si>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</si>
  <si>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</si>
  <si>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</si>
  <si>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</si>
  <si>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</si>
  <si>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</si>
  <si>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</si>
  <si>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</si>
  <si>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</si>
  <si>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</si>
  <si>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</si>
  <si>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</si>
  <si>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</si>
  <si>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</si>
  <si>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</si>
  <si>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</si>
  <si>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</si>
  <si>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</si>
  <si>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</si>
  <si>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</si>
  <si>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</si>
  <si>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</si>
  <si>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</si>
  <si>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</si>
  <si>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</si>
  <si>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</si>
  <si>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</si>
  <si>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鹿ノ瀬灯浮標ほか17基監視装置整備工事</t>
    <phoneticPr fontId="1"/>
  </si>
  <si>
    <t>F47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</si>
</sst>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H5" sqref="H5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00" t="s">
        <v>11</v>
      </c>
      <c r="P1" s="200"/>
      <c r="Q1" s="200"/>
      <c r="R1" s="200"/>
      <c r="S1" s="200"/>
      <c r="U1" s="193" t="s">
        <v>94</v>
      </c>
      <c r="V1" s="193"/>
    </row>
    <row r="2" spans="1:22" ht="18.75" customHeight="1" x14ac:dyDescent="0.15">
      <c r="A2" s="205" t="s">
        <v>26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07" t="s">
        <v>4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</row>
    <row r="5" spans="1:22" ht="18" customHeight="1" x14ac:dyDescent="0.15"/>
    <row r="6" spans="1:22" ht="24" customHeight="1" x14ac:dyDescent="0.15">
      <c r="A6" s="217" t="s">
        <v>7</v>
      </c>
      <c r="B6" s="217"/>
      <c r="C6" s="46" t="str">
        <f>V2</f>
        <v>鹿ノ瀬灯浮標ほか17基監視装置整備工事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6" t="s">
        <v>14</v>
      </c>
      <c r="Q6" s="206"/>
      <c r="R6" s="206"/>
      <c r="S6" s="206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08" t="s">
        <v>15</v>
      </c>
      <c r="B8" s="208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01" t="s">
        <v>0</v>
      </c>
      <c r="I12" s="201"/>
      <c r="J12" s="202"/>
      <c r="K12" s="218"/>
      <c r="L12" s="218"/>
      <c r="M12" s="218"/>
      <c r="N12" s="218"/>
      <c r="O12" s="218"/>
      <c r="P12" s="218"/>
      <c r="Q12" s="218"/>
      <c r="R12" s="218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01" t="s">
        <v>1</v>
      </c>
      <c r="I13" s="201"/>
      <c r="J13" s="202"/>
      <c r="K13" s="203"/>
      <c r="L13" s="203"/>
      <c r="M13" s="203"/>
      <c r="N13" s="203"/>
      <c r="O13" s="203"/>
      <c r="P13" s="203"/>
      <c r="Q13" s="203"/>
      <c r="R13" s="203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01" t="s">
        <v>2</v>
      </c>
      <c r="I14" s="201"/>
      <c r="J14" s="202"/>
      <c r="K14" s="204"/>
      <c r="L14" s="204"/>
      <c r="M14" s="204"/>
      <c r="N14" s="204"/>
      <c r="O14" s="204"/>
      <c r="P14" s="204"/>
      <c r="Q14" s="204"/>
      <c r="R14" s="204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09" t="s">
        <v>28</v>
      </c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9" t="s">
        <v>29</v>
      </c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9" t="s">
        <v>30</v>
      </c>
      <c r="I18" s="209"/>
      <c r="J18" s="209"/>
      <c r="K18" s="209"/>
      <c r="L18" s="209"/>
      <c r="M18" s="209"/>
      <c r="N18" s="209"/>
      <c r="O18" s="209"/>
      <c r="P18" s="209"/>
      <c r="Q18" s="209"/>
      <c r="R18" s="209"/>
      <c r="S18" s="209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9" t="s">
        <v>31</v>
      </c>
      <c r="I19" s="209"/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9" t="s">
        <v>32</v>
      </c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9" t="s">
        <v>33</v>
      </c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5"/>
      <c r="I22" s="215"/>
      <c r="J22" s="216"/>
      <c r="K22" s="217"/>
      <c r="L22" s="217"/>
      <c r="M22" s="217"/>
      <c r="N22" s="217"/>
      <c r="O22" s="217"/>
      <c r="P22" s="217"/>
      <c r="Q22" s="217"/>
      <c r="R22" s="217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13" t="s">
        <v>18</v>
      </c>
      <c r="B25" s="214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1" t="s">
        <v>5</v>
      </c>
      <c r="B27" s="211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48"/>
    </row>
    <row r="28" spans="1:20" ht="18.95" customHeight="1" x14ac:dyDescent="0.15">
      <c r="A28" s="211" t="s">
        <v>19</v>
      </c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12" t="s">
        <v>12</v>
      </c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48"/>
    </row>
    <row r="39" spans="1:20" ht="18.95" customHeight="1" x14ac:dyDescent="0.15">
      <c r="A39" s="60" t="s">
        <v>17</v>
      </c>
      <c r="B39" s="210" t="s">
        <v>13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1" t="s">
        <v>20</v>
      </c>
      <c r="B41" s="211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5" t="s">
        <v>22</v>
      </c>
      <c r="H43" s="226"/>
      <c r="I43" s="227"/>
      <c r="J43" s="228"/>
      <c r="K43" s="228"/>
      <c r="L43" s="228"/>
      <c r="M43" s="228"/>
      <c r="N43" s="228"/>
      <c r="O43" s="228"/>
      <c r="P43" s="228"/>
      <c r="Q43" s="228"/>
      <c r="R43" s="228"/>
      <c r="S43" s="229"/>
      <c r="T43" s="48"/>
    </row>
    <row r="44" spans="1:20" ht="21.95" customHeight="1" x14ac:dyDescent="0.15">
      <c r="A44" s="48"/>
      <c r="G44" s="230" t="s">
        <v>25</v>
      </c>
      <c r="H44" s="231"/>
      <c r="I44" s="232"/>
      <c r="J44" s="65" t="s">
        <v>23</v>
      </c>
      <c r="K44" s="233"/>
      <c r="L44" s="233"/>
      <c r="M44" s="233"/>
      <c r="N44" s="234"/>
      <c r="O44" s="66" t="s">
        <v>24</v>
      </c>
      <c r="P44" s="235"/>
      <c r="Q44" s="235"/>
      <c r="R44" s="235"/>
      <c r="S44" s="236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9" t="s">
        <v>21</v>
      </c>
      <c r="H45" s="220"/>
      <c r="I45" s="221"/>
      <c r="J45" s="222"/>
      <c r="K45" s="223"/>
      <c r="L45" s="223"/>
      <c r="M45" s="223"/>
      <c r="N45" s="223"/>
      <c r="O45" s="223"/>
      <c r="P45" s="223"/>
      <c r="Q45" s="223"/>
      <c r="R45" s="223"/>
      <c r="S45" s="224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9" t="s">
        <v>92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</row>
    <row r="3" spans="1:13" ht="22.5" customHeight="1" x14ac:dyDescent="0.15">
      <c r="A3" s="69" t="s">
        <v>84</v>
      </c>
      <c r="D3" s="240" t="str">
        <f>'電子入札参加　確認書'!C6</f>
        <v>鹿ノ瀬灯浮標ほか17基監視装置整備工事</v>
      </c>
      <c r="E3" s="241"/>
      <c r="F3" s="241"/>
      <c r="G3" s="241"/>
      <c r="H3" s="241"/>
      <c r="I3" s="241"/>
      <c r="J3" s="241"/>
      <c r="K3" s="241"/>
      <c r="L3" s="241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2">
        <f>'電子入札参加　確認書'!C6:O6</f>
        <v>0</v>
      </c>
      <c r="F8" s="242"/>
      <c r="G8" s="242"/>
      <c r="H8" s="242"/>
      <c r="I8" s="242"/>
      <c r="J8" s="242"/>
      <c r="K8" s="242"/>
      <c r="L8" s="242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8"/>
      <c r="H23" s="238"/>
      <c r="I23" s="238"/>
      <c r="J23" s="238"/>
      <c r="K23" s="238"/>
      <c r="L23" s="238"/>
      <c r="M23" s="238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54" t="s">
        <v>59</v>
      </c>
      <c r="C1" s="254"/>
      <c r="D1" s="254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5" t="s">
        <v>58</v>
      </c>
      <c r="F4" s="255"/>
      <c r="G4" s="255"/>
      <c r="H4" s="255"/>
      <c r="I4" s="255"/>
      <c r="J4" s="255"/>
      <c r="K4" s="255"/>
      <c r="L4" s="255"/>
      <c r="M4" s="255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8"/>
      <c r="E6" s="258"/>
      <c r="F6" s="258"/>
      <c r="G6" s="258"/>
      <c r="H6" s="258"/>
      <c r="I6" s="258"/>
      <c r="J6" s="258"/>
      <c r="K6" s="258"/>
      <c r="L6" s="258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9" t="str">
        <f>'電子入札参加　確認書'!C6</f>
        <v>鹿ノ瀬灯浮標ほか17基監視装置整備工事</v>
      </c>
      <c r="F7" s="259"/>
      <c r="G7" s="259"/>
      <c r="H7" s="259"/>
      <c r="I7" s="259"/>
      <c r="J7" s="259"/>
      <c r="K7" s="259"/>
      <c r="L7" s="259"/>
      <c r="M7" s="259"/>
      <c r="N7" s="259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5" t="s">
        <v>51</v>
      </c>
      <c r="E11" s="246"/>
      <c r="F11" s="246"/>
      <c r="G11" s="246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7" t="s">
        <v>50</v>
      </c>
      <c r="H13" s="257"/>
      <c r="I13" s="245"/>
      <c r="J13" s="246"/>
      <c r="K13" s="246"/>
      <c r="L13" s="246"/>
      <c r="M13" s="246"/>
      <c r="N13" s="246"/>
      <c r="O13" s="246"/>
      <c r="P13" s="247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3" t="s">
        <v>40</v>
      </c>
      <c r="H15" s="244"/>
      <c r="I15" s="245"/>
      <c r="J15" s="246"/>
      <c r="K15" s="246"/>
      <c r="L15" s="246"/>
      <c r="M15" s="246"/>
      <c r="N15" s="246"/>
      <c r="O15" s="246"/>
      <c r="P15" s="247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3" t="s">
        <v>47</v>
      </c>
      <c r="H17" s="244"/>
      <c r="I17" s="245"/>
      <c r="J17" s="246"/>
      <c r="K17" s="246"/>
      <c r="L17" s="246"/>
      <c r="M17" s="246"/>
      <c r="N17" s="246"/>
      <c r="O17" s="246"/>
      <c r="P17" s="247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9" t="s">
        <v>45</v>
      </c>
      <c r="D19" s="250"/>
      <c r="E19" s="250"/>
      <c r="F19" s="250"/>
      <c r="G19" s="250"/>
      <c r="H19" s="250"/>
      <c r="I19" s="250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1" t="s">
        <v>39</v>
      </c>
      <c r="I21" s="251"/>
      <c r="J21" s="251"/>
      <c r="K21" s="251"/>
      <c r="L21" s="251"/>
      <c r="M21" s="251"/>
      <c r="N21" s="251"/>
      <c r="O21" s="251"/>
      <c r="P21" s="252"/>
    </row>
    <row r="22" spans="2:16" s="98" customFormat="1" ht="30" customHeight="1" x14ac:dyDescent="0.15">
      <c r="B22" s="103"/>
      <c r="H22" s="251" t="s">
        <v>38</v>
      </c>
      <c r="I22" s="251"/>
      <c r="J22" s="251"/>
      <c r="K22" s="251"/>
      <c r="L22" s="251"/>
      <c r="M22" s="251"/>
      <c r="N22" s="251"/>
      <c r="O22" s="251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3" t="s">
        <v>37</v>
      </c>
      <c r="I23" s="253"/>
      <c r="J23" s="253"/>
      <c r="K23" s="253"/>
      <c r="L23" s="253"/>
      <c r="M23" s="253"/>
      <c r="N23" s="253"/>
      <c r="O23" s="253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8" t="s">
        <v>36</v>
      </c>
      <c r="I24" s="248"/>
      <c r="J24" s="248"/>
      <c r="K24" s="248"/>
      <c r="L24" s="248"/>
      <c r="M24" s="248"/>
      <c r="N24" s="248"/>
      <c r="O24" s="248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8" t="s">
        <v>35</v>
      </c>
      <c r="I25" s="248"/>
      <c r="J25" s="248"/>
      <c r="K25" s="248"/>
      <c r="L25" s="248"/>
      <c r="M25" s="248"/>
      <c r="N25" s="248"/>
      <c r="O25" s="248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8" t="s">
        <v>34</v>
      </c>
      <c r="I26" s="248"/>
      <c r="J26" s="248"/>
      <c r="K26" s="248"/>
      <c r="L26" s="248"/>
      <c r="M26" s="248"/>
      <c r="N26" s="248"/>
      <c r="O26" s="248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2" t="s">
        <v>59</v>
      </c>
      <c r="C1" s="262"/>
      <c r="D1" s="262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3" t="s">
        <v>58</v>
      </c>
      <c r="F4" s="263"/>
      <c r="G4" s="263"/>
      <c r="H4" s="263"/>
      <c r="I4" s="263"/>
      <c r="J4" s="263"/>
      <c r="K4" s="263"/>
      <c r="L4" s="263"/>
      <c r="M4" s="263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6"/>
      <c r="E6" s="266"/>
      <c r="F6" s="266"/>
      <c r="G6" s="266"/>
      <c r="H6" s="266"/>
      <c r="I6" s="266"/>
      <c r="J6" s="266"/>
      <c r="K6" s="266"/>
      <c r="L6" s="266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4"/>
      <c r="F7" s="264"/>
      <c r="G7" s="264"/>
      <c r="H7" s="264"/>
      <c r="I7" s="264"/>
      <c r="J7" s="264"/>
      <c r="K7" s="264"/>
      <c r="L7" s="264"/>
      <c r="M7" s="264"/>
      <c r="N7" s="264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4"/>
      <c r="F8" s="264"/>
      <c r="G8" s="264"/>
      <c r="H8" s="264"/>
      <c r="I8" s="264"/>
      <c r="J8" s="264"/>
      <c r="K8" s="264"/>
      <c r="L8" s="264"/>
      <c r="M8" s="264"/>
      <c r="N8" s="264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0" t="s">
        <v>51</v>
      </c>
      <c r="E11" s="261"/>
      <c r="F11" s="261"/>
      <c r="G11" s="261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5" t="s">
        <v>50</v>
      </c>
      <c r="H13" s="265"/>
      <c r="I13" s="16"/>
      <c r="J13" s="260" t="s">
        <v>49</v>
      </c>
      <c r="K13" s="260"/>
      <c r="L13" s="260"/>
      <c r="M13" s="260"/>
      <c r="N13" s="260"/>
      <c r="O13" s="260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0" t="s">
        <v>40</v>
      </c>
      <c r="H15" s="260"/>
      <c r="I15" s="260"/>
      <c r="J15" s="260" t="s">
        <v>48</v>
      </c>
      <c r="K15" s="260"/>
      <c r="L15" s="260"/>
      <c r="M15" s="260"/>
      <c r="N15" s="260"/>
      <c r="O15" s="260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0" t="s">
        <v>46</v>
      </c>
      <c r="K17" s="260"/>
      <c r="L17" s="260"/>
      <c r="M17" s="260"/>
      <c r="N17" s="260"/>
      <c r="O17" s="260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8" t="s">
        <v>45</v>
      </c>
      <c r="D19" s="269"/>
      <c r="E19" s="269"/>
      <c r="F19" s="269"/>
      <c r="G19" s="269"/>
      <c r="H19" s="269"/>
      <c r="I19" s="269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70" t="s">
        <v>39</v>
      </c>
      <c r="I21" s="270"/>
      <c r="J21" s="270"/>
      <c r="K21" s="270"/>
      <c r="L21" s="270"/>
      <c r="M21" s="270"/>
      <c r="N21" s="270"/>
      <c r="O21" s="270"/>
      <c r="P21" s="271"/>
      <c r="S21" s="10" t="s">
        <v>44</v>
      </c>
    </row>
    <row r="22" spans="2:19" s="10" customFormat="1" ht="30" customHeight="1" x14ac:dyDescent="0.15">
      <c r="B22" s="13"/>
      <c r="H22" s="270" t="s">
        <v>38</v>
      </c>
      <c r="I22" s="270"/>
      <c r="J22" s="270"/>
      <c r="K22" s="270"/>
      <c r="L22" s="270"/>
      <c r="M22" s="270"/>
      <c r="N22" s="270"/>
      <c r="O22" s="270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72" t="s">
        <v>37</v>
      </c>
      <c r="I23" s="272"/>
      <c r="J23" s="272"/>
      <c r="K23" s="272"/>
      <c r="L23" s="272"/>
      <c r="M23" s="272"/>
      <c r="N23" s="272"/>
      <c r="O23" s="272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7" t="s">
        <v>36</v>
      </c>
      <c r="I24" s="267"/>
      <c r="J24" s="267"/>
      <c r="K24" s="267"/>
      <c r="L24" s="267"/>
      <c r="M24" s="267"/>
      <c r="N24" s="267"/>
      <c r="O24" s="267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7" t="s">
        <v>35</v>
      </c>
      <c r="I25" s="267"/>
      <c r="J25" s="267"/>
      <c r="K25" s="267"/>
      <c r="L25" s="267"/>
      <c r="M25" s="267"/>
      <c r="N25" s="267"/>
      <c r="O25" s="267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7" t="s">
        <v>34</v>
      </c>
      <c r="I26" s="267"/>
      <c r="J26" s="267"/>
      <c r="K26" s="267"/>
      <c r="L26" s="267"/>
      <c r="M26" s="267"/>
      <c r="N26" s="267"/>
      <c r="O26" s="267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5" t="s">
        <v>66</v>
      </c>
      <c r="B1" s="275"/>
      <c r="C1" s="275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6" t="s">
        <v>65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9" t="s">
        <v>64</v>
      </c>
      <c r="C7" s="279"/>
      <c r="D7" s="274" t="str">
        <f>'電子入札参加　確認書'!C6</f>
        <v>鹿ノ瀬灯浮標ほか17基監視装置整備工事</v>
      </c>
      <c r="E7" s="274"/>
      <c r="F7" s="274"/>
      <c r="G7" s="274"/>
      <c r="H7" s="274"/>
      <c r="I7" s="274"/>
      <c r="J7" s="274"/>
      <c r="K7" s="274"/>
      <c r="L7" s="274"/>
      <c r="M7" s="274"/>
      <c r="N7" s="274"/>
      <c r="O7" s="274"/>
      <c r="P7" s="274"/>
      <c r="Q7" s="274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0" t="s">
        <v>63</v>
      </c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280"/>
      <c r="O9" s="280"/>
      <c r="P9" s="28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3" t="s">
        <v>62</v>
      </c>
      <c r="G13" s="273"/>
      <c r="H13" s="273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3" t="s">
        <v>40</v>
      </c>
      <c r="G15" s="273"/>
      <c r="H15" s="273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3" t="s">
        <v>47</v>
      </c>
      <c r="G17" s="273"/>
      <c r="H17" s="273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82" t="s">
        <v>39</v>
      </c>
      <c r="K19" s="282"/>
      <c r="L19" s="282"/>
      <c r="M19" s="282"/>
      <c r="N19" s="282"/>
      <c r="O19" s="282"/>
      <c r="P19" s="282"/>
      <c r="Q19" s="283"/>
      <c r="R19" s="283"/>
      <c r="S19" s="284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5" t="s">
        <v>38</v>
      </c>
      <c r="K20" s="285"/>
      <c r="L20" s="285"/>
      <c r="M20" s="285"/>
      <c r="N20" s="285"/>
      <c r="O20" s="285"/>
      <c r="P20" s="286"/>
      <c r="Q20" s="286"/>
      <c r="R20" s="286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7" t="s">
        <v>37</v>
      </c>
      <c r="K21" s="287"/>
      <c r="L21" s="287"/>
      <c r="M21" s="287"/>
      <c r="N21" s="287"/>
      <c r="O21" s="287"/>
      <c r="P21" s="288"/>
      <c r="Q21" s="288"/>
      <c r="R21" s="288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9" t="s">
        <v>36</v>
      </c>
      <c r="K22" s="289"/>
      <c r="L22" s="289"/>
      <c r="M22" s="289"/>
      <c r="N22" s="289"/>
      <c r="O22" s="289"/>
      <c r="P22" s="290"/>
      <c r="Q22" s="290"/>
      <c r="R22" s="290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7" t="s">
        <v>35</v>
      </c>
      <c r="K23" s="287"/>
      <c r="L23" s="287"/>
      <c r="M23" s="287"/>
      <c r="N23" s="287"/>
      <c r="O23" s="287"/>
      <c r="P23" s="287"/>
      <c r="Q23" s="287"/>
      <c r="R23" s="287"/>
      <c r="S23" s="168"/>
      <c r="U23" s="167"/>
      <c r="V23" s="167"/>
    </row>
    <row r="24" spans="1:35" s="164" customFormat="1" ht="30" customHeight="1" x14ac:dyDescent="0.2">
      <c r="A24" s="169"/>
      <c r="F24" s="167"/>
      <c r="J24" s="289" t="s">
        <v>34</v>
      </c>
      <c r="K24" s="289"/>
      <c r="L24" s="289"/>
      <c r="M24" s="289"/>
      <c r="N24" s="289"/>
      <c r="O24" s="289"/>
      <c r="P24" s="289"/>
      <c r="Q24" s="289"/>
      <c r="R24" s="289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7" t="s">
        <v>61</v>
      </c>
      <c r="C26" s="277"/>
      <c r="D26" s="277"/>
      <c r="E26" s="277"/>
      <c r="F26" s="277"/>
      <c r="G26" s="277"/>
      <c r="H26" s="277"/>
      <c r="I26" s="277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81"/>
      <c r="G31" s="281"/>
      <c r="H31" s="281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81"/>
      <c r="G33" s="281"/>
      <c r="H33" s="281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O4" sqref="O4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｢鹿ノ瀬灯浮標ほか17基監視装置整備工事｣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2025-12-17T12:40:41Z</cp:lastPrinted>
  <dcterms:created xsi:type="dcterms:W3CDTF">2005-01-11T06:07:52Z</dcterms:created>
  <dcterms:modified xsi:type="dcterms:W3CDTF">2025-12-17T12:50:01Z</dcterms:modified>
</cp:coreProperties>
</file>